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225" sheetId="1" r:id="rId1"/>
  </sheets>
  <definedNames>
    <definedName name="_xlnm.Print_Area" localSheetId="0">КПК0813225!$A$1:$BQ$138</definedName>
  </definedNames>
  <calcPr calcId="145621"/>
</workbook>
</file>

<file path=xl/calcChain.xml><?xml version="1.0" encoding="utf-8"?>
<calcChain xmlns="http://schemas.openxmlformats.org/spreadsheetml/2006/main">
  <c r="AQ117" i="1" l="1"/>
  <c r="AQ114" i="1"/>
  <c r="AQ111" i="1"/>
  <c r="AQ109" i="1"/>
  <c r="AQ108" i="1"/>
  <c r="AQ107" i="1"/>
  <c r="AQ106" i="1"/>
  <c r="AQ105" i="1"/>
  <c r="AI105" i="1"/>
  <c r="AA105" i="1"/>
  <c r="AI50" i="1"/>
  <c r="AY48" i="1"/>
  <c r="AY47" i="1"/>
  <c r="AY46" i="1"/>
  <c r="AY45" i="1"/>
  <c r="AY43" i="1"/>
  <c r="AI43" i="1"/>
  <c r="S43" i="1"/>
  <c r="AI38" i="1"/>
  <c r="BN99" i="1"/>
  <c r="BI99" i="1"/>
  <c r="BD99" i="1"/>
  <c r="AZ99" i="1"/>
  <c r="BN97" i="1"/>
  <c r="BI97" i="1"/>
  <c r="BD97" i="1"/>
  <c r="AZ97" i="1"/>
  <c r="BN96" i="1"/>
  <c r="BI96" i="1"/>
  <c r="BD96" i="1"/>
  <c r="AZ96" i="1"/>
  <c r="BN95" i="1"/>
  <c r="BI95" i="1"/>
  <c r="BD95" i="1"/>
  <c r="AZ95" i="1"/>
  <c r="BN93" i="1"/>
  <c r="BI93" i="1"/>
  <c r="BD93" i="1"/>
  <c r="AZ93" i="1"/>
  <c r="BN92" i="1"/>
  <c r="BI92" i="1"/>
  <c r="BD92" i="1"/>
  <c r="AZ92" i="1"/>
  <c r="BN90" i="1"/>
  <c r="BI90" i="1"/>
  <c r="BD90" i="1"/>
  <c r="AZ90" i="1"/>
  <c r="BN85" i="1"/>
  <c r="BI85" i="1"/>
  <c r="BD85" i="1"/>
  <c r="AZ85" i="1"/>
  <c r="AK85" i="1"/>
  <c r="BN84" i="1"/>
  <c r="BI84" i="1"/>
  <c r="BD84" i="1"/>
  <c r="AZ84" i="1"/>
  <c r="AK84" i="1"/>
  <c r="BH73" i="1"/>
  <c r="BC73" i="1"/>
  <c r="BH71" i="1"/>
  <c r="BC71" i="1"/>
  <c r="BH70" i="1"/>
  <c r="BC70" i="1"/>
  <c r="BH69" i="1"/>
  <c r="BC69" i="1"/>
  <c r="BH67" i="1"/>
  <c r="BC67" i="1"/>
  <c r="BH66" i="1"/>
  <c r="BC66" i="1"/>
  <c r="BH64" i="1"/>
  <c r="BC64" i="1"/>
  <c r="BN31" i="1"/>
  <c r="BI31" i="1"/>
  <c r="BD31" i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<sst xmlns="http://schemas.openxmlformats.org/spreadsheetml/2006/main" count="318" uniqueCount="154">
  <si>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</si>
  <si>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</si>
  <si>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</si>
  <si>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</si>
  <si>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</si>
  <si>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</si>
  <si>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</si>
  <si>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</si>
  <si>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</si>
  <si>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</si>
  <si>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</si>
  <si>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</si>
  <si>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</si>
  <si>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</si>
  <si>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</si>
  <si>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</si>
  <si>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</si>
  <si>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</si>
  <si>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</si>
  <si>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</si>
  <si>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</si>
  <si>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</si>
  <si>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</si>
  <si>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</si>
  <si>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</si>
  <si>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</si>
  <si>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</si>
  <si>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</si>
  <si>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</si>
  <si>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</si>
  <si>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</si>
  <si>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</si>
  <si>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</si>
  <si>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</si>
  <si>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</si>
  <si>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</si>
  <si>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</si>
  <si>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</si>
  <si>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</si>
  <si>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</si>
  <si>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</si>
  <si>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</si>
  <si>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</si>
  <si>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</si>
  <si>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</si>
  <si>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</si>
  <si>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</si>
  <si>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</si>
  <si>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</si>
  <si>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</si>
  <si>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</si>
  <si>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</si>
  <si>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</si>
  <si>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</si>
  <si>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</si>
  <si>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</si>
  <si>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</si>
  <si>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</si>
  <si>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</si>
  <si>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</si>
  <si>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</si>
  <si>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</si>
  <si>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</si>
  <si>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</si>
  <si>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</si>
  <si>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</si>
  <si>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</si>
  <si>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</si>
  <si>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</si>
  <si>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</si>
  <si>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</si>
  <si>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</si>
  <si>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</si>
  <si>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</si>
  <si>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</si>
  <si>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</si>
  <si>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</si>
  <si>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</si>
  <si>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</si>
  <si>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</si>
  <si>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</si>
  <si>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</si>
  <si>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</si>
  <si>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</si>
  <si>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</si>
  <si>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</si>
  <si>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</si>
  <si>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</si>
  <si>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</si>
  <si>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</si>
  <si>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</si>
  <si>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</si>
  <si>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</si>
  <si>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</si>
  <si>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</si>
  <si>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</si>
  <si>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</si>
  <si>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</si>
  <si>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</si>
  <si>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</si>
  <si>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</si>
  <si>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</si>
  <si>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</si>
  <si>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</si>
  <si>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</si>
  <si>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</si>
  <si>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</si>
  <si>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</si>
  <si>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</si>
  <si>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C62:BQ62</t>
  </si>
  <si>
    <t>затрат</t>
  </si>
  <si>
    <t>кількість осіб з інвалідністю, які потребують поліпшення житлових умов (чоловіки)</t>
  </si>
  <si>
    <t>продукту</t>
  </si>
  <si>
    <t>кількість придбаних квартир (будинків)</t>
  </si>
  <si>
    <t>загальна площа придбаного житла</t>
  </si>
  <si>
    <t>ефективності</t>
  </si>
  <si>
    <t>середня вартість однієї придбаної квартири (будинку)</t>
  </si>
  <si>
    <t>середня вартість 1 кв. м. придбаного житла</t>
  </si>
  <si>
    <t>середня площа придбаного житла на одну сім’ю</t>
  </si>
  <si>
    <t>якості</t>
  </si>
  <si>
    <t>частка забезпечених житлом осіб з інвалідністю, які потребують поліпшення житлових умов</t>
  </si>
  <si>
    <t>C86:BQ86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</si>
  <si>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відсутністю показників в попередньому році (зміна КПКВК)</t>
  </si>
  <si>
    <t>C88:BQ88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</si>
  <si>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</si>
  <si>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</si>
  <si>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</si>
  <si>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</si>
  <si>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</si>
  <si>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</si>
  <si>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</si>
  <si>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</si>
  <si>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</si>
  <si>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</si>
  <si>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</si>
  <si>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Департамент соцiального захисту населення Сумської мiської ради</t>
  </si>
  <si>
    <t>0810000</t>
  </si>
  <si>
    <t>3225</t>
  </si>
  <si>
    <t>1060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</si>
  <si>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</si>
  <si>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</si>
  <si>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</si>
  <si>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</si>
  <si>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</si>
  <si>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</si>
  <si>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Фінансових порушень у 2025 році не виявлено</t>
  </si>
  <si>
    <t>Кредиторська  заборгованість станом на 01.01.2026 відсутня</t>
  </si>
  <si>
    <t>Отримання компенсації надасть можливість самостійно обирати найбільш прийнятне житло та купувати його за рахунок коштів грошової компенсації, наданої Урядом.</t>
  </si>
  <si>
    <t>На 2025 рік департаменту було виділено 24 578,4 тис. грн., з яких використано 24 578,4 тис. грн. Кредиторська заборгованість станом на 01.01.2026 відсутня.</t>
  </si>
  <si>
    <t>Надходження  коштів в повному обсязі дозволить забезпечити житлом всі категорії населення, які звернулися для отримання  грошової компенсації за належні для отримання жилі приміщення</t>
  </si>
  <si>
    <t>Враховуючи довго 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</si>
  <si>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 2025 році департаментом надано компенсацію для придбання житла 10 особам з інвалідністю внаслідок війни,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які потребують поліпшення житлових умов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</si>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</sst>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8"/>
  <sheetViews>
    <sheetView tabSelected="1" topLeftCell="A2" zoomScaleNormal="100" workbookViewId="0">
      <selection activeCell="BI16" sqref="BI1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132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4" t="s">
        <v>125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5" t="s">
        <v>126</v>
      </c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5"/>
      <c r="AU13" s="194" t="s">
        <v>129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4" t="s">
        <v>136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5" t="s">
        <v>135</v>
      </c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5"/>
      <c r="AU16" s="194" t="s">
        <v>129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313.5" customHeight="1" x14ac:dyDescent="0.2">
      <c r="A19" s="13" t="s">
        <v>23</v>
      </c>
      <c r="B19" s="194" t="s">
        <v>133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4" t="s">
        <v>137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4" t="s">
        <v>138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4" t="s">
        <v>134</v>
      </c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"/>
      <c r="BE19" s="194" t="s">
        <v>130</v>
      </c>
      <c r="BF19" s="159"/>
      <c r="BG19" s="159"/>
      <c r="BH19" s="159"/>
      <c r="BI19" s="159"/>
      <c r="BJ19" s="159"/>
      <c r="BK19" s="159"/>
      <c r="BL19" s="159"/>
    </row>
    <row r="20" spans="1:79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79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79" ht="15.95" customHeight="1" x14ac:dyDescent="0.2">
      <c r="A22" s="192" t="s">
        <v>124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3"/>
    </row>
    <row r="23" spans="1:79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79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79" ht="15" customHeight="1" x14ac:dyDescent="0.2">
      <c r="A25" s="101" t="s">
        <v>131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79" ht="4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79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79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79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79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0</v>
      </c>
      <c r="AB30" s="100"/>
      <c r="AC30" s="100"/>
      <c r="AD30" s="100"/>
      <c r="AE30" s="100"/>
      <c r="AF30" s="100">
        <v>24578417.789999999</v>
      </c>
      <c r="AG30" s="100"/>
      <c r="AH30" s="100"/>
      <c r="AI30" s="100"/>
      <c r="AJ30" s="100"/>
      <c r="AK30" s="100">
        <f>AA30+AF30</f>
        <v>24578417.789999999</v>
      </c>
      <c r="AL30" s="100"/>
      <c r="AM30" s="100"/>
      <c r="AN30" s="100"/>
      <c r="AO30" s="100"/>
      <c r="AP30" s="100">
        <v>0</v>
      </c>
      <c r="AQ30" s="100"/>
      <c r="AR30" s="100"/>
      <c r="AS30" s="100"/>
      <c r="AT30" s="100"/>
      <c r="AU30" s="100">
        <v>24578417.789999999</v>
      </c>
      <c r="AV30" s="100"/>
      <c r="AW30" s="100"/>
      <c r="AX30" s="100"/>
      <c r="AY30" s="100"/>
      <c r="AZ30" s="100">
        <f>AP30+AU30</f>
        <v>24578417.789999999</v>
      </c>
      <c r="BA30" s="100"/>
      <c r="BB30" s="100"/>
      <c r="BC30" s="100"/>
      <c r="BD30" s="100">
        <f>AP30-AA30</f>
        <v>0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0</v>
      </c>
      <c r="BO30" s="100"/>
      <c r="BP30" s="100"/>
      <c r="BQ30" s="100"/>
      <c r="CA30" s="171" t="s">
        <v>90</v>
      </c>
    </row>
    <row r="31" spans="1:79" ht="178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0</v>
      </c>
      <c r="AB31" s="102"/>
      <c r="AC31" s="102"/>
      <c r="AD31" s="102"/>
      <c r="AE31" s="102"/>
      <c r="AF31" s="102">
        <v>24578417.789999999</v>
      </c>
      <c r="AG31" s="102"/>
      <c r="AH31" s="102"/>
      <c r="AI31" s="102"/>
      <c r="AJ31" s="102"/>
      <c r="AK31" s="102">
        <f>AA31+AF31</f>
        <v>24578417.789999999</v>
      </c>
      <c r="AL31" s="102"/>
      <c r="AM31" s="102"/>
      <c r="AN31" s="102"/>
      <c r="AO31" s="102"/>
      <c r="AP31" s="102">
        <v>0</v>
      </c>
      <c r="AQ31" s="102"/>
      <c r="AR31" s="102"/>
      <c r="AS31" s="102"/>
      <c r="AT31" s="102"/>
      <c r="AU31" s="102">
        <v>24578417.789999999</v>
      </c>
      <c r="AV31" s="102"/>
      <c r="AW31" s="102"/>
      <c r="AX31" s="102"/>
      <c r="AY31" s="102"/>
      <c r="AZ31" s="102">
        <f>AP31+AU31</f>
        <v>24578417.789999999</v>
      </c>
      <c r="BA31" s="102"/>
      <c r="BB31" s="102"/>
      <c r="BC31" s="102"/>
      <c r="BD31" s="102">
        <f>AP31-AA31</f>
        <v>0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0</v>
      </c>
      <c r="BO31" s="102"/>
      <c r="BP31" s="102"/>
      <c r="BQ31" s="102"/>
    </row>
    <row r="33" spans="1:79" ht="15.75" customHeight="1" x14ac:dyDescent="0.2">
      <c r="A33" s="38" t="s">
        <v>86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5" spans="1:79" ht="15" customHeight="1" x14ac:dyDescent="0.2">
      <c r="A35" s="101" t="s">
        <v>131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</row>
    <row r="36" spans="1:79" ht="28.5" customHeight="1" x14ac:dyDescent="0.2">
      <c r="A36" s="40" t="s">
        <v>3</v>
      </c>
      <c r="B36" s="146"/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 t="s">
        <v>38</v>
      </c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 t="s">
        <v>39</v>
      </c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 t="s">
        <v>0</v>
      </c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2"/>
      <c r="BP36" s="2"/>
      <c r="BQ36" s="2"/>
    </row>
    <row r="37" spans="1:79" ht="18" hidden="1" customHeight="1" x14ac:dyDescent="0.2">
      <c r="A37" s="39" t="s">
        <v>11</v>
      </c>
      <c r="B37" s="39"/>
      <c r="C37" s="61" t="s">
        <v>12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105" t="s">
        <v>8</v>
      </c>
      <c r="T37" s="105"/>
      <c r="U37" s="105"/>
      <c r="V37" s="105"/>
      <c r="W37" s="105"/>
      <c r="X37" s="105" t="s">
        <v>7</v>
      </c>
      <c r="Y37" s="105"/>
      <c r="Z37" s="105"/>
      <c r="AA37" s="105"/>
      <c r="AB37" s="105"/>
      <c r="AC37" s="150" t="s">
        <v>13</v>
      </c>
      <c r="AD37" s="107"/>
      <c r="AE37" s="107"/>
      <c r="AF37" s="107"/>
      <c r="AG37" s="107"/>
      <c r="AH37" s="107"/>
      <c r="AI37" s="105" t="s">
        <v>9</v>
      </c>
      <c r="AJ37" s="105"/>
      <c r="AK37" s="105"/>
      <c r="AL37" s="105"/>
      <c r="AM37" s="105"/>
      <c r="AN37" s="105" t="s">
        <v>10</v>
      </c>
      <c r="AO37" s="105"/>
      <c r="AP37" s="105"/>
      <c r="AQ37" s="105"/>
      <c r="AR37" s="105"/>
      <c r="AS37" s="150" t="s">
        <v>13</v>
      </c>
      <c r="AT37" s="107"/>
      <c r="AU37" s="107"/>
      <c r="AV37" s="107"/>
      <c r="AW37" s="107"/>
      <c r="AX37" s="107"/>
      <c r="AY37" s="164" t="s">
        <v>14</v>
      </c>
      <c r="AZ37" s="165"/>
      <c r="BA37" s="165"/>
      <c r="BB37" s="165"/>
      <c r="BC37" s="166"/>
      <c r="BD37" s="164" t="s">
        <v>14</v>
      </c>
      <c r="BE37" s="165"/>
      <c r="BF37" s="165"/>
      <c r="BG37" s="165"/>
      <c r="BH37" s="166"/>
      <c r="BI37" s="107" t="s">
        <v>13</v>
      </c>
      <c r="BJ37" s="107"/>
      <c r="BK37" s="107"/>
      <c r="BL37" s="107"/>
      <c r="BM37" s="107"/>
      <c r="BN37" s="107"/>
      <c r="BO37" s="6"/>
      <c r="BP37" s="6"/>
      <c r="BQ37" s="6"/>
      <c r="CA37" s="1" t="s">
        <v>15</v>
      </c>
    </row>
    <row r="38" spans="1:79" s="27" customFormat="1" ht="16.5" customHeight="1" x14ac:dyDescent="0.25">
      <c r="A38" s="119" t="s">
        <v>5</v>
      </c>
      <c r="B38" s="119"/>
      <c r="C38" s="83" t="s">
        <v>40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22" t="s">
        <v>41</v>
      </c>
      <c r="T38" s="123"/>
      <c r="U38" s="123"/>
      <c r="V38" s="123"/>
      <c r="W38" s="123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5"/>
      <c r="AI38" s="128">
        <f>AI40+AI41</f>
        <v>0</v>
      </c>
      <c r="AJ38" s="129"/>
      <c r="AK38" s="129"/>
      <c r="AL38" s="129"/>
      <c r="AM38" s="129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1"/>
      <c r="AY38" s="135" t="s">
        <v>41</v>
      </c>
      <c r="AZ38" s="136"/>
      <c r="BA38" s="136"/>
      <c r="BB38" s="136"/>
      <c r="BC38" s="136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8"/>
      <c r="BO38" s="26"/>
      <c r="BP38" s="26"/>
      <c r="BQ38" s="26"/>
    </row>
    <row r="39" spans="1:79" ht="15.75" customHeight="1" x14ac:dyDescent="0.2">
      <c r="A39" s="81" t="s">
        <v>88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5"/>
      <c r="BO39" s="6"/>
      <c r="BP39" s="6"/>
      <c r="BQ39" s="6"/>
    </row>
    <row r="40" spans="1:79" s="25" customFormat="1" ht="15.75" customHeight="1" x14ac:dyDescent="0.25">
      <c r="A40" s="60" t="s">
        <v>42</v>
      </c>
      <c r="B40" s="60"/>
      <c r="C40" s="61" t="s">
        <v>43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 t="s">
        <v>41</v>
      </c>
      <c r="T40" s="63"/>
      <c r="U40" s="63"/>
      <c r="V40" s="63"/>
      <c r="W40" s="63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9"/>
      <c r="AI40" s="64">
        <v>0</v>
      </c>
      <c r="AJ40" s="65"/>
      <c r="AK40" s="65"/>
      <c r="AL40" s="65"/>
      <c r="AM40" s="65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7"/>
      <c r="AY40" s="56" t="s">
        <v>41</v>
      </c>
      <c r="AZ40" s="57"/>
      <c r="BA40" s="57"/>
      <c r="BB40" s="57"/>
      <c r="BC40" s="57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9"/>
      <c r="BO40" s="9"/>
      <c r="BP40" s="9"/>
      <c r="BQ40" s="9"/>
    </row>
    <row r="41" spans="1:79" s="25" customFormat="1" ht="15.75" customHeight="1" x14ac:dyDescent="0.25">
      <c r="A41" s="60" t="s">
        <v>101</v>
      </c>
      <c r="B41" s="60"/>
      <c r="C41" s="61" t="s">
        <v>56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ht="15.75" customHeight="1" x14ac:dyDescent="0.2">
      <c r="A42" s="205" t="s">
        <v>139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7"/>
      <c r="BO42" s="6"/>
      <c r="BP42" s="6"/>
      <c r="BQ42" s="6"/>
    </row>
    <row r="43" spans="1:79" s="27" customFormat="1" ht="15" customHeight="1" x14ac:dyDescent="0.25">
      <c r="A43" s="133" t="s">
        <v>22</v>
      </c>
      <c r="B43" s="134"/>
      <c r="C43" s="139" t="s">
        <v>44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1"/>
      <c r="S43" s="116">
        <f>S45+S46+S47+S48</f>
        <v>24578417.789999999</v>
      </c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8"/>
      <c r="AI43" s="116">
        <f>AI45+AI46+AI47+AI48</f>
        <v>24578417.789999999</v>
      </c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f>AY45+AY46+AY47+AY48</f>
        <v>0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8"/>
      <c r="BO43" s="26"/>
      <c r="BP43" s="26"/>
      <c r="BQ43" s="26"/>
    </row>
    <row r="44" spans="1:79" s="127" customFormat="1" ht="15" customHeight="1" x14ac:dyDescent="0.2">
      <c r="A44" s="126" t="s">
        <v>88</v>
      </c>
    </row>
    <row r="45" spans="1:79" s="25" customFormat="1" ht="15" customHeight="1" x14ac:dyDescent="0.25">
      <c r="A45" s="60" t="s">
        <v>45</v>
      </c>
      <c r="B45" s="60"/>
      <c r="C45" s="61" t="s">
        <v>49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120">
        <v>0</v>
      </c>
      <c r="T45" s="121"/>
      <c r="U45" s="121"/>
      <c r="V45" s="121"/>
      <c r="W45" s="121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5"/>
      <c r="AI45" s="64">
        <v>0</v>
      </c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132"/>
      <c r="AY45" s="112">
        <f>AI45-S45</f>
        <v>0</v>
      </c>
      <c r="AZ45" s="113"/>
      <c r="BA45" s="113"/>
      <c r="BB45" s="113"/>
      <c r="BC45" s="113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5"/>
      <c r="BO45" s="9"/>
      <c r="BP45" s="9"/>
      <c r="BQ45" s="9"/>
    </row>
    <row r="46" spans="1:79" s="25" customFormat="1" ht="15.75" customHeight="1" x14ac:dyDescent="0.25">
      <c r="A46" s="60" t="s">
        <v>46</v>
      </c>
      <c r="B46" s="60"/>
      <c r="C46" s="61" t="s">
        <v>50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7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" customHeight="1" x14ac:dyDescent="0.25">
      <c r="A47" s="60" t="s">
        <v>47</v>
      </c>
      <c r="B47" s="60"/>
      <c r="C47" s="61" t="s">
        <v>51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48</v>
      </c>
      <c r="B48" s="60"/>
      <c r="C48" s="61" t="s">
        <v>52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24578417.789999999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24578417.789999999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ht="15.75" customHeight="1" x14ac:dyDescent="0.2">
      <c r="A49" s="205" t="s">
        <v>140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7"/>
      <c r="BO49" s="6"/>
      <c r="BP49" s="6"/>
      <c r="BQ49" s="6"/>
    </row>
    <row r="50" spans="1:80" s="27" customFormat="1" ht="15.75" customHeight="1" x14ac:dyDescent="0.25">
      <c r="A50" s="119" t="s">
        <v>23</v>
      </c>
      <c r="B50" s="119"/>
      <c r="C50" s="83" t="s">
        <v>53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62" t="s">
        <v>41</v>
      </c>
      <c r="T50" s="63"/>
      <c r="U50" s="63"/>
      <c r="V50" s="63"/>
      <c r="W50" s="63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9"/>
      <c r="AI50" s="116">
        <f>AI52+AI53</f>
        <v>0</v>
      </c>
      <c r="AJ50" s="117"/>
      <c r="AK50" s="117"/>
      <c r="AL50" s="117"/>
      <c r="AM50" s="117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3"/>
      <c r="AY50" s="62" t="s">
        <v>41</v>
      </c>
      <c r="AZ50" s="63"/>
      <c r="BA50" s="63"/>
      <c r="BB50" s="63"/>
      <c r="BC50" s="63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9"/>
      <c r="BO50" s="26"/>
      <c r="BP50" s="26"/>
      <c r="BQ50" s="26"/>
    </row>
    <row r="51" spans="1:80" ht="15" customHeight="1" x14ac:dyDescent="0.2">
      <c r="A51" s="81" t="s">
        <v>88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5"/>
      <c r="BO51" s="6"/>
      <c r="BP51" s="6"/>
      <c r="BQ51" s="6"/>
    </row>
    <row r="52" spans="1:80" s="25" customFormat="1" ht="15.75" customHeight="1" x14ac:dyDescent="0.25">
      <c r="A52" s="60" t="s">
        <v>54</v>
      </c>
      <c r="B52" s="60"/>
      <c r="C52" s="61" t="s">
        <v>43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 t="s">
        <v>41</v>
      </c>
      <c r="T52" s="63"/>
      <c r="U52" s="63"/>
      <c r="V52" s="63"/>
      <c r="W52" s="63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9"/>
      <c r="AI52" s="64">
        <v>0</v>
      </c>
      <c r="AJ52" s="65"/>
      <c r="AK52" s="65"/>
      <c r="AL52" s="65"/>
      <c r="AM52" s="65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7"/>
      <c r="AY52" s="62" t="s">
        <v>41</v>
      </c>
      <c r="AZ52" s="63"/>
      <c r="BA52" s="63"/>
      <c r="BB52" s="63"/>
      <c r="BC52" s="63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9"/>
      <c r="BO52" s="9"/>
      <c r="BP52" s="9"/>
      <c r="BQ52" s="9"/>
    </row>
    <row r="53" spans="1:80" s="25" customFormat="1" ht="15" customHeight="1" x14ac:dyDescent="0.25">
      <c r="A53" s="60" t="s">
        <v>55</v>
      </c>
      <c r="B53" s="60"/>
      <c r="C53" s="61" t="s">
        <v>56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ht="15.75" customHeight="1" x14ac:dyDescent="0.2">
      <c r="A54" s="205" t="s">
        <v>141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7"/>
      <c r="BO54" s="6"/>
      <c r="BP54" s="6"/>
      <c r="BQ54" s="6"/>
    </row>
    <row r="56" spans="1:80" ht="15.75" customHeight="1" x14ac:dyDescent="0.2">
      <c r="A56" s="38" t="s">
        <v>87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7" spans="1:80" ht="8.25" customHeight="1" x14ac:dyDescent="0.2"/>
    <row r="58" spans="1:80" ht="45" customHeight="1" x14ac:dyDescent="0.2">
      <c r="A58" s="40" t="s">
        <v>3</v>
      </c>
      <c r="B58" s="146"/>
      <c r="C58" s="40" t="s">
        <v>4</v>
      </c>
      <c r="D58" s="41"/>
      <c r="E58" s="41"/>
      <c r="F58" s="41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  <c r="Y58" s="55" t="s">
        <v>16</v>
      </c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 t="s">
        <v>39</v>
      </c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156" t="s">
        <v>0</v>
      </c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 x14ac:dyDescent="0.2">
      <c r="A59" s="44"/>
      <c r="B59" s="147"/>
      <c r="C59" s="44"/>
      <c r="D59" s="45"/>
      <c r="E59" s="45"/>
      <c r="F59" s="45"/>
      <c r="G59" s="45"/>
      <c r="H59" s="45"/>
      <c r="I59" s="45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7"/>
      <c r="Y59" s="48" t="s">
        <v>2</v>
      </c>
      <c r="Z59" s="49"/>
      <c r="AA59" s="49"/>
      <c r="AB59" s="49"/>
      <c r="AC59" s="50"/>
      <c r="AD59" s="48" t="s">
        <v>1</v>
      </c>
      <c r="AE59" s="49"/>
      <c r="AF59" s="49"/>
      <c r="AG59" s="49"/>
      <c r="AH59" s="50"/>
      <c r="AI59" s="55" t="s">
        <v>17</v>
      </c>
      <c r="AJ59" s="55"/>
      <c r="AK59" s="55"/>
      <c r="AL59" s="55"/>
      <c r="AM59" s="55"/>
      <c r="AN59" s="55" t="s">
        <v>2</v>
      </c>
      <c r="AO59" s="55"/>
      <c r="AP59" s="55"/>
      <c r="AQ59" s="55"/>
      <c r="AR59" s="55"/>
      <c r="AS59" s="55" t="s">
        <v>1</v>
      </c>
      <c r="AT59" s="55"/>
      <c r="AU59" s="55"/>
      <c r="AV59" s="55"/>
      <c r="AW59" s="55"/>
      <c r="AX59" s="55" t="s">
        <v>17</v>
      </c>
      <c r="AY59" s="55"/>
      <c r="AZ59" s="55"/>
      <c r="BA59" s="55"/>
      <c r="BB59" s="55"/>
      <c r="BC59" s="55" t="s">
        <v>2</v>
      </c>
      <c r="BD59" s="55"/>
      <c r="BE59" s="55"/>
      <c r="BF59" s="55"/>
      <c r="BG59" s="55"/>
      <c r="BH59" s="55" t="s">
        <v>1</v>
      </c>
      <c r="BI59" s="55"/>
      <c r="BJ59" s="55"/>
      <c r="BK59" s="55"/>
      <c r="BL59" s="55"/>
      <c r="BM59" s="55" t="s">
        <v>17</v>
      </c>
      <c r="BN59" s="55"/>
      <c r="BO59" s="55"/>
      <c r="BP59" s="55"/>
      <c r="BQ59" s="55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 x14ac:dyDescent="0.2">
      <c r="A60" s="55">
        <v>1</v>
      </c>
      <c r="B60" s="55"/>
      <c r="C60" s="48">
        <v>2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55">
        <v>3</v>
      </c>
      <c r="Z60" s="55"/>
      <c r="AA60" s="55"/>
      <c r="AB60" s="55"/>
      <c r="AC60" s="55"/>
      <c r="AD60" s="55">
        <v>4</v>
      </c>
      <c r="AE60" s="55"/>
      <c r="AF60" s="55"/>
      <c r="AG60" s="55"/>
      <c r="AH60" s="55"/>
      <c r="AI60" s="55">
        <v>5</v>
      </c>
      <c r="AJ60" s="55"/>
      <c r="AK60" s="55"/>
      <c r="AL60" s="55"/>
      <c r="AM60" s="55"/>
      <c r="AN60" s="48">
        <v>6</v>
      </c>
      <c r="AO60" s="49"/>
      <c r="AP60" s="49"/>
      <c r="AQ60" s="49"/>
      <c r="AR60" s="50"/>
      <c r="AS60" s="48">
        <v>7</v>
      </c>
      <c r="AT60" s="49"/>
      <c r="AU60" s="49"/>
      <c r="AV60" s="49"/>
      <c r="AW60" s="50"/>
      <c r="AX60" s="48">
        <v>8</v>
      </c>
      <c r="AY60" s="49"/>
      <c r="AZ60" s="49"/>
      <c r="BA60" s="49"/>
      <c r="BB60" s="50"/>
      <c r="BC60" s="48">
        <v>9</v>
      </c>
      <c r="BD60" s="49"/>
      <c r="BE60" s="49"/>
      <c r="BF60" s="49"/>
      <c r="BG60" s="50"/>
      <c r="BH60" s="48">
        <v>10</v>
      </c>
      <c r="BI60" s="49"/>
      <c r="BJ60" s="49"/>
      <c r="BK60" s="49"/>
      <c r="BL60" s="50"/>
      <c r="BM60" s="48">
        <v>11</v>
      </c>
      <c r="BN60" s="49"/>
      <c r="BO60" s="49"/>
      <c r="BP60" s="49"/>
      <c r="BQ60" s="50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2.75" hidden="1" customHeight="1" x14ac:dyDescent="0.2">
      <c r="A61" s="39" t="s">
        <v>11</v>
      </c>
      <c r="B61" s="39"/>
      <c r="C61" s="51" t="s">
        <v>12</v>
      </c>
      <c r="D61" s="52"/>
      <c r="E61" s="52"/>
      <c r="F61" s="52"/>
      <c r="G61" s="52"/>
      <c r="H61" s="52"/>
      <c r="I61" s="52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4"/>
      <c r="Y61" s="105" t="s">
        <v>33</v>
      </c>
      <c r="Z61" s="105"/>
      <c r="AA61" s="105"/>
      <c r="AB61" s="105"/>
      <c r="AC61" s="105"/>
      <c r="AD61" s="105" t="s">
        <v>91</v>
      </c>
      <c r="AE61" s="105"/>
      <c r="AF61" s="105"/>
      <c r="AG61" s="105"/>
      <c r="AH61" s="105"/>
      <c r="AI61" s="105" t="s">
        <v>13</v>
      </c>
      <c r="AJ61" s="105"/>
      <c r="AK61" s="105"/>
      <c r="AL61" s="105"/>
      <c r="AM61" s="105"/>
      <c r="AN61" s="105" t="s">
        <v>34</v>
      </c>
      <c r="AO61" s="105"/>
      <c r="AP61" s="105"/>
      <c r="AQ61" s="105"/>
      <c r="AR61" s="105"/>
      <c r="AS61" s="105" t="s">
        <v>19</v>
      </c>
      <c r="AT61" s="105"/>
      <c r="AU61" s="105"/>
      <c r="AV61" s="105"/>
      <c r="AW61" s="105"/>
      <c r="AX61" s="105" t="s">
        <v>13</v>
      </c>
      <c r="AY61" s="105"/>
      <c r="AZ61" s="105"/>
      <c r="BA61" s="105"/>
      <c r="BB61" s="105"/>
      <c r="BC61" s="105" t="s">
        <v>21</v>
      </c>
      <c r="BD61" s="105"/>
      <c r="BE61" s="105"/>
      <c r="BF61" s="105"/>
      <c r="BG61" s="105"/>
      <c r="BH61" s="105" t="s">
        <v>21</v>
      </c>
      <c r="BI61" s="105"/>
      <c r="BJ61" s="105"/>
      <c r="BK61" s="105"/>
      <c r="BL61" s="105"/>
      <c r="BM61" s="151" t="s">
        <v>13</v>
      </c>
      <c r="BN61" s="151"/>
      <c r="BO61" s="151"/>
      <c r="BP61" s="151"/>
      <c r="BQ61" s="15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93</v>
      </c>
    </row>
    <row r="62" spans="1:80" s="183" customFormat="1" ht="63.75" customHeight="1" x14ac:dyDescent="0.2">
      <c r="A62" s="82"/>
      <c r="B62" s="82"/>
      <c r="C62" s="184" t="s">
        <v>108</v>
      </c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8"/>
      <c r="BR62" s="181"/>
      <c r="BS62" s="181"/>
      <c r="BT62" s="181"/>
      <c r="BU62" s="181"/>
      <c r="BV62" s="181"/>
      <c r="BW62" s="181"/>
      <c r="BX62" s="181"/>
      <c r="BY62" s="181"/>
      <c r="BZ62" s="182"/>
      <c r="CA62" s="183" t="s">
        <v>94</v>
      </c>
      <c r="CB62" s="183" t="s">
        <v>109</v>
      </c>
    </row>
    <row r="63" spans="1:80" s="183" customFormat="1" x14ac:dyDescent="0.2">
      <c r="A63" s="82"/>
      <c r="B63" s="82"/>
      <c r="C63" s="178" t="s">
        <v>110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181"/>
      <c r="BS63" s="181"/>
      <c r="BT63" s="181"/>
      <c r="BU63" s="181"/>
      <c r="BV63" s="181"/>
      <c r="BW63" s="181"/>
      <c r="BX63" s="181"/>
      <c r="BY63" s="181"/>
      <c r="BZ63" s="182"/>
    </row>
    <row r="64" spans="1:80" s="30" customFormat="1" ht="25.5" customHeight="1" x14ac:dyDescent="0.2">
      <c r="A64" s="88"/>
      <c r="B64" s="88"/>
      <c r="C64" s="175" t="s">
        <v>111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6"/>
      <c r="Y64" s="95">
        <v>0</v>
      </c>
      <c r="Z64" s="95"/>
      <c r="AA64" s="95"/>
      <c r="AB64" s="95"/>
      <c r="AC64" s="95"/>
      <c r="AD64" s="95">
        <v>16</v>
      </c>
      <c r="AE64" s="95"/>
      <c r="AF64" s="95"/>
      <c r="AG64" s="95"/>
      <c r="AH64" s="95"/>
      <c r="AI64" s="95">
        <v>16</v>
      </c>
      <c r="AJ64" s="95"/>
      <c r="AK64" s="95"/>
      <c r="AL64" s="95"/>
      <c r="AM64" s="95"/>
      <c r="AN64" s="95">
        <v>0</v>
      </c>
      <c r="AO64" s="95"/>
      <c r="AP64" s="95"/>
      <c r="AQ64" s="95"/>
      <c r="AR64" s="95"/>
      <c r="AS64" s="95">
        <v>16</v>
      </c>
      <c r="AT64" s="95"/>
      <c r="AU64" s="95"/>
      <c r="AV64" s="95"/>
      <c r="AW64" s="95"/>
      <c r="AX64" s="95">
        <v>16</v>
      </c>
      <c r="AY64" s="95"/>
      <c r="AZ64" s="95"/>
      <c r="BA64" s="95"/>
      <c r="BB64" s="95"/>
      <c r="BC64" s="95">
        <f>AN64-Y64</f>
        <v>0</v>
      </c>
      <c r="BD64" s="95"/>
      <c r="BE64" s="95"/>
      <c r="BF64" s="95"/>
      <c r="BG64" s="95"/>
      <c r="BH64" s="95">
        <f>AS64-AD64</f>
        <v>0</v>
      </c>
      <c r="BI64" s="95"/>
      <c r="BJ64" s="95"/>
      <c r="BK64" s="95"/>
      <c r="BL64" s="95"/>
      <c r="BM64" s="95">
        <v>0</v>
      </c>
      <c r="BN64" s="95"/>
      <c r="BO64" s="95"/>
      <c r="BP64" s="95"/>
      <c r="BQ64" s="95"/>
      <c r="BR64" s="31"/>
      <c r="BS64" s="31"/>
      <c r="BT64" s="31"/>
      <c r="BU64" s="31"/>
      <c r="BV64" s="31"/>
      <c r="BW64" s="31"/>
      <c r="BX64" s="31"/>
      <c r="BY64" s="31"/>
      <c r="BZ64" s="36"/>
    </row>
    <row r="65" spans="1:107" s="183" customFormat="1" x14ac:dyDescent="0.2">
      <c r="A65" s="82"/>
      <c r="B65" s="82"/>
      <c r="C65" s="178" t="s">
        <v>112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181"/>
      <c r="BS65" s="181"/>
      <c r="BT65" s="181"/>
      <c r="BU65" s="181"/>
      <c r="BV65" s="181"/>
      <c r="BW65" s="181"/>
      <c r="BX65" s="181"/>
      <c r="BY65" s="181"/>
      <c r="BZ65" s="182"/>
    </row>
    <row r="66" spans="1:107" s="30" customFormat="1" ht="12.75" customHeight="1" x14ac:dyDescent="0.2">
      <c r="A66" s="88"/>
      <c r="B66" s="88"/>
      <c r="C66" s="175" t="s">
        <v>113</v>
      </c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6"/>
      <c r="Y66" s="95">
        <v>0</v>
      </c>
      <c r="Z66" s="95"/>
      <c r="AA66" s="95"/>
      <c r="AB66" s="95"/>
      <c r="AC66" s="95"/>
      <c r="AD66" s="95">
        <v>10</v>
      </c>
      <c r="AE66" s="95"/>
      <c r="AF66" s="95"/>
      <c r="AG66" s="95"/>
      <c r="AH66" s="95"/>
      <c r="AI66" s="95">
        <v>10</v>
      </c>
      <c r="AJ66" s="95"/>
      <c r="AK66" s="95"/>
      <c r="AL66" s="95"/>
      <c r="AM66" s="95"/>
      <c r="AN66" s="95">
        <v>0</v>
      </c>
      <c r="AO66" s="95"/>
      <c r="AP66" s="95"/>
      <c r="AQ66" s="95"/>
      <c r="AR66" s="95"/>
      <c r="AS66" s="95">
        <v>10</v>
      </c>
      <c r="AT66" s="95"/>
      <c r="AU66" s="95"/>
      <c r="AV66" s="95"/>
      <c r="AW66" s="95"/>
      <c r="AX66" s="95">
        <v>10</v>
      </c>
      <c r="AY66" s="95"/>
      <c r="AZ66" s="95"/>
      <c r="BA66" s="95"/>
      <c r="BB66" s="95"/>
      <c r="BC66" s="95">
        <f>AN66-Y66</f>
        <v>0</v>
      </c>
      <c r="BD66" s="95"/>
      <c r="BE66" s="95"/>
      <c r="BF66" s="95"/>
      <c r="BG66" s="95"/>
      <c r="BH66" s="95">
        <f>AS66-AD66</f>
        <v>0</v>
      </c>
      <c r="BI66" s="95"/>
      <c r="BJ66" s="95"/>
      <c r="BK66" s="95"/>
      <c r="BL66" s="95"/>
      <c r="BM66" s="95">
        <v>0</v>
      </c>
      <c r="BN66" s="95"/>
      <c r="BO66" s="95"/>
      <c r="BP66" s="95"/>
      <c r="BQ66" s="95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107" s="30" customFormat="1" ht="12.75" customHeight="1" x14ac:dyDescent="0.2">
      <c r="A67" s="88"/>
      <c r="B67" s="88"/>
      <c r="C67" s="175" t="s">
        <v>114</v>
      </c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6"/>
      <c r="Y67" s="95">
        <v>0</v>
      </c>
      <c r="Z67" s="95"/>
      <c r="AA67" s="95"/>
      <c r="AB67" s="95"/>
      <c r="AC67" s="95"/>
      <c r="AD67" s="95">
        <v>725.2</v>
      </c>
      <c r="AE67" s="95"/>
      <c r="AF67" s="95"/>
      <c r="AG67" s="95"/>
      <c r="AH67" s="95"/>
      <c r="AI67" s="95">
        <v>725.2</v>
      </c>
      <c r="AJ67" s="95"/>
      <c r="AK67" s="95"/>
      <c r="AL67" s="95"/>
      <c r="AM67" s="95"/>
      <c r="AN67" s="95">
        <v>0</v>
      </c>
      <c r="AO67" s="95"/>
      <c r="AP67" s="95"/>
      <c r="AQ67" s="95"/>
      <c r="AR67" s="95"/>
      <c r="AS67" s="95">
        <v>725.2</v>
      </c>
      <c r="AT67" s="95"/>
      <c r="AU67" s="95"/>
      <c r="AV67" s="95"/>
      <c r="AW67" s="95"/>
      <c r="AX67" s="95">
        <v>725.2</v>
      </c>
      <c r="AY67" s="95"/>
      <c r="AZ67" s="95"/>
      <c r="BA67" s="95"/>
      <c r="BB67" s="95"/>
      <c r="BC67" s="95">
        <f>AN67-Y67</f>
        <v>0</v>
      </c>
      <c r="BD67" s="95"/>
      <c r="BE67" s="95"/>
      <c r="BF67" s="95"/>
      <c r="BG67" s="95"/>
      <c r="BH67" s="95">
        <f>AS67-AD67</f>
        <v>0</v>
      </c>
      <c r="BI67" s="95"/>
      <c r="BJ67" s="95"/>
      <c r="BK67" s="95"/>
      <c r="BL67" s="95"/>
      <c r="BM67" s="95">
        <v>0</v>
      </c>
      <c r="BN67" s="95"/>
      <c r="BO67" s="95"/>
      <c r="BP67" s="95"/>
      <c r="BQ67" s="95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183" customFormat="1" x14ac:dyDescent="0.2">
      <c r="A68" s="82"/>
      <c r="B68" s="82"/>
      <c r="C68" s="178" t="s">
        <v>115</v>
      </c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80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181"/>
      <c r="BS68" s="181"/>
      <c r="BT68" s="181"/>
      <c r="BU68" s="181"/>
      <c r="BV68" s="181"/>
      <c r="BW68" s="181"/>
      <c r="BX68" s="181"/>
      <c r="BY68" s="181"/>
      <c r="BZ68" s="182"/>
    </row>
    <row r="69" spans="1:107" s="30" customFormat="1" ht="12.75" customHeight="1" x14ac:dyDescent="0.2">
      <c r="A69" s="88"/>
      <c r="B69" s="88"/>
      <c r="C69" s="175" t="s">
        <v>116</v>
      </c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6"/>
      <c r="Y69" s="95">
        <v>0</v>
      </c>
      <c r="Z69" s="95"/>
      <c r="AA69" s="95"/>
      <c r="AB69" s="95"/>
      <c r="AC69" s="95"/>
      <c r="AD69" s="95">
        <v>2457800</v>
      </c>
      <c r="AE69" s="95"/>
      <c r="AF69" s="95"/>
      <c r="AG69" s="95"/>
      <c r="AH69" s="95"/>
      <c r="AI69" s="95">
        <v>2457800</v>
      </c>
      <c r="AJ69" s="95"/>
      <c r="AK69" s="95"/>
      <c r="AL69" s="95"/>
      <c r="AM69" s="95"/>
      <c r="AN69" s="95">
        <v>0</v>
      </c>
      <c r="AO69" s="95"/>
      <c r="AP69" s="95"/>
      <c r="AQ69" s="95"/>
      <c r="AR69" s="95"/>
      <c r="AS69" s="95">
        <v>2457800</v>
      </c>
      <c r="AT69" s="95"/>
      <c r="AU69" s="95"/>
      <c r="AV69" s="95"/>
      <c r="AW69" s="95"/>
      <c r="AX69" s="95">
        <v>2457800</v>
      </c>
      <c r="AY69" s="95"/>
      <c r="AZ69" s="95"/>
      <c r="BA69" s="95"/>
      <c r="BB69" s="95"/>
      <c r="BC69" s="95">
        <f>AN69-Y69</f>
        <v>0</v>
      </c>
      <c r="BD69" s="95"/>
      <c r="BE69" s="95"/>
      <c r="BF69" s="95"/>
      <c r="BG69" s="95"/>
      <c r="BH69" s="95">
        <f>AS69-AD69</f>
        <v>0</v>
      </c>
      <c r="BI69" s="95"/>
      <c r="BJ69" s="95"/>
      <c r="BK69" s="95"/>
      <c r="BL69" s="95"/>
      <c r="BM69" s="95">
        <v>0</v>
      </c>
      <c r="BN69" s="95"/>
      <c r="BO69" s="95"/>
      <c r="BP69" s="95"/>
      <c r="BQ69" s="95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107" s="30" customFormat="1" ht="12.75" customHeight="1" x14ac:dyDescent="0.2">
      <c r="A70" s="88"/>
      <c r="B70" s="88"/>
      <c r="C70" s="175" t="s">
        <v>117</v>
      </c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6"/>
      <c r="Y70" s="95">
        <v>0</v>
      </c>
      <c r="Z70" s="95"/>
      <c r="AA70" s="95"/>
      <c r="AB70" s="95"/>
      <c r="AC70" s="95"/>
      <c r="AD70" s="95">
        <v>33891.919999999998</v>
      </c>
      <c r="AE70" s="95"/>
      <c r="AF70" s="95"/>
      <c r="AG70" s="95"/>
      <c r="AH70" s="95"/>
      <c r="AI70" s="95">
        <v>33891.919999999998</v>
      </c>
      <c r="AJ70" s="95"/>
      <c r="AK70" s="95"/>
      <c r="AL70" s="95"/>
      <c r="AM70" s="95"/>
      <c r="AN70" s="95">
        <v>0</v>
      </c>
      <c r="AO70" s="95"/>
      <c r="AP70" s="95"/>
      <c r="AQ70" s="95"/>
      <c r="AR70" s="95"/>
      <c r="AS70" s="95">
        <v>33891.919999999998</v>
      </c>
      <c r="AT70" s="95"/>
      <c r="AU70" s="95"/>
      <c r="AV70" s="95"/>
      <c r="AW70" s="95"/>
      <c r="AX70" s="95">
        <v>33891.919999999998</v>
      </c>
      <c r="AY70" s="95"/>
      <c r="AZ70" s="95"/>
      <c r="BA70" s="95"/>
      <c r="BB70" s="95"/>
      <c r="BC70" s="95">
        <f>AN70-Y70</f>
        <v>0</v>
      </c>
      <c r="BD70" s="95"/>
      <c r="BE70" s="95"/>
      <c r="BF70" s="95"/>
      <c r="BG70" s="95"/>
      <c r="BH70" s="95">
        <f>AS70-AD70</f>
        <v>0</v>
      </c>
      <c r="BI70" s="95"/>
      <c r="BJ70" s="95"/>
      <c r="BK70" s="95"/>
      <c r="BL70" s="95"/>
      <c r="BM70" s="95">
        <v>0</v>
      </c>
      <c r="BN70" s="95"/>
      <c r="BO70" s="95"/>
      <c r="BP70" s="95"/>
      <c r="BQ70" s="95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12.75" customHeight="1" x14ac:dyDescent="0.2">
      <c r="A71" s="88"/>
      <c r="B71" s="88"/>
      <c r="C71" s="175" t="s">
        <v>118</v>
      </c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6"/>
      <c r="Y71" s="95">
        <v>0</v>
      </c>
      <c r="Z71" s="95"/>
      <c r="AA71" s="95"/>
      <c r="AB71" s="95"/>
      <c r="AC71" s="95"/>
      <c r="AD71" s="95">
        <v>72.52</v>
      </c>
      <c r="AE71" s="95"/>
      <c r="AF71" s="95"/>
      <c r="AG71" s="95"/>
      <c r="AH71" s="95"/>
      <c r="AI71" s="95">
        <v>72.52</v>
      </c>
      <c r="AJ71" s="95"/>
      <c r="AK71" s="95"/>
      <c r="AL71" s="95"/>
      <c r="AM71" s="95"/>
      <c r="AN71" s="95">
        <v>0</v>
      </c>
      <c r="AO71" s="95"/>
      <c r="AP71" s="95"/>
      <c r="AQ71" s="95"/>
      <c r="AR71" s="95"/>
      <c r="AS71" s="95">
        <v>72.52</v>
      </c>
      <c r="AT71" s="95"/>
      <c r="AU71" s="95"/>
      <c r="AV71" s="95"/>
      <c r="AW71" s="95"/>
      <c r="AX71" s="95">
        <v>72.52</v>
      </c>
      <c r="AY71" s="95"/>
      <c r="AZ71" s="95"/>
      <c r="BA71" s="95"/>
      <c r="BB71" s="95"/>
      <c r="BC71" s="95">
        <f>AN71-Y71</f>
        <v>0</v>
      </c>
      <c r="BD71" s="95"/>
      <c r="BE71" s="95"/>
      <c r="BF71" s="95"/>
      <c r="BG71" s="95"/>
      <c r="BH71" s="95">
        <f>AS71-AD71</f>
        <v>0</v>
      </c>
      <c r="BI71" s="95"/>
      <c r="BJ71" s="95"/>
      <c r="BK71" s="95"/>
      <c r="BL71" s="95"/>
      <c r="BM71" s="95">
        <v>0</v>
      </c>
      <c r="BN71" s="95"/>
      <c r="BO71" s="95"/>
      <c r="BP71" s="95"/>
      <c r="BQ71" s="95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107" s="183" customFormat="1" x14ac:dyDescent="0.2">
      <c r="A72" s="82"/>
      <c r="B72" s="82"/>
      <c r="C72" s="178" t="s">
        <v>119</v>
      </c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80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181"/>
      <c r="BS72" s="181"/>
      <c r="BT72" s="181"/>
      <c r="BU72" s="181"/>
      <c r="BV72" s="181"/>
      <c r="BW72" s="181"/>
      <c r="BX72" s="181"/>
      <c r="BY72" s="181"/>
      <c r="BZ72" s="182"/>
    </row>
    <row r="73" spans="1:107" s="30" customFormat="1" ht="25.5" customHeight="1" x14ac:dyDescent="0.2">
      <c r="A73" s="88"/>
      <c r="B73" s="88"/>
      <c r="C73" s="175" t="s">
        <v>120</v>
      </c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6"/>
      <c r="Y73" s="95">
        <v>0</v>
      </c>
      <c r="Z73" s="95"/>
      <c r="AA73" s="95"/>
      <c r="AB73" s="95"/>
      <c r="AC73" s="95"/>
      <c r="AD73" s="95">
        <v>62.5</v>
      </c>
      <c r="AE73" s="95"/>
      <c r="AF73" s="95"/>
      <c r="AG73" s="95"/>
      <c r="AH73" s="95"/>
      <c r="AI73" s="95">
        <v>62.5</v>
      </c>
      <c r="AJ73" s="95"/>
      <c r="AK73" s="95"/>
      <c r="AL73" s="95"/>
      <c r="AM73" s="95"/>
      <c r="AN73" s="95">
        <v>0</v>
      </c>
      <c r="AO73" s="95"/>
      <c r="AP73" s="95"/>
      <c r="AQ73" s="95"/>
      <c r="AR73" s="95"/>
      <c r="AS73" s="95">
        <v>62.5</v>
      </c>
      <c r="AT73" s="95"/>
      <c r="AU73" s="95"/>
      <c r="AV73" s="95"/>
      <c r="AW73" s="95"/>
      <c r="AX73" s="95">
        <v>62.5</v>
      </c>
      <c r="AY73" s="95"/>
      <c r="AZ73" s="95"/>
      <c r="BA73" s="95"/>
      <c r="BB73" s="95"/>
      <c r="BC73" s="95">
        <f>AN73-Y73</f>
        <v>0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v>0</v>
      </c>
      <c r="BN73" s="95"/>
      <c r="BO73" s="95"/>
      <c r="BP73" s="95"/>
      <c r="BQ73" s="95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ht="12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</row>
    <row r="75" spans="1:107" ht="15.75" customHeight="1" x14ac:dyDescent="0.2">
      <c r="A75" s="38" t="s">
        <v>105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</row>
    <row r="76" spans="1:107" ht="51" customHeight="1" x14ac:dyDescent="0.2">
      <c r="A76" s="206" t="s">
        <v>151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7"/>
      <c r="BO76" s="6"/>
      <c r="BP76" s="6"/>
      <c r="BQ76" s="6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38" t="s">
        <v>57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</row>
    <row r="79" spans="1:107" ht="15" customHeight="1" x14ac:dyDescent="0.2">
      <c r="A79" s="101" t="s">
        <v>131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</row>
    <row r="80" spans="1:107" ht="48" customHeight="1" x14ac:dyDescent="0.2">
      <c r="A80" s="55" t="s">
        <v>3</v>
      </c>
      <c r="B80" s="55"/>
      <c r="C80" s="55" t="s">
        <v>4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 t="s">
        <v>58</v>
      </c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 t="s">
        <v>59</v>
      </c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 t="s">
        <v>60</v>
      </c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  <row r="81" spans="1:80" ht="29.1" customHeight="1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 t="s">
        <v>2</v>
      </c>
      <c r="AB81" s="55"/>
      <c r="AC81" s="55"/>
      <c r="AD81" s="55"/>
      <c r="AE81" s="55"/>
      <c r="AF81" s="55" t="s">
        <v>1</v>
      </c>
      <c r="AG81" s="55"/>
      <c r="AH81" s="55"/>
      <c r="AI81" s="55"/>
      <c r="AJ81" s="55"/>
      <c r="AK81" s="55" t="s">
        <v>17</v>
      </c>
      <c r="AL81" s="55"/>
      <c r="AM81" s="55"/>
      <c r="AN81" s="55"/>
      <c r="AO81" s="55"/>
      <c r="AP81" s="55" t="s">
        <v>2</v>
      </c>
      <c r="AQ81" s="55"/>
      <c r="AR81" s="55"/>
      <c r="AS81" s="55"/>
      <c r="AT81" s="55"/>
      <c r="AU81" s="55" t="s">
        <v>1</v>
      </c>
      <c r="AV81" s="55"/>
      <c r="AW81" s="55"/>
      <c r="AX81" s="55"/>
      <c r="AY81" s="55"/>
      <c r="AZ81" s="55" t="s">
        <v>17</v>
      </c>
      <c r="BA81" s="55"/>
      <c r="BB81" s="55"/>
      <c r="BC81" s="55"/>
      <c r="BD81" s="55" t="s">
        <v>2</v>
      </c>
      <c r="BE81" s="55"/>
      <c r="BF81" s="55"/>
      <c r="BG81" s="55"/>
      <c r="BH81" s="55"/>
      <c r="BI81" s="55" t="s">
        <v>1</v>
      </c>
      <c r="BJ81" s="55"/>
      <c r="BK81" s="55"/>
      <c r="BL81" s="55"/>
      <c r="BM81" s="55"/>
      <c r="BN81" s="55" t="s">
        <v>18</v>
      </c>
      <c r="BO81" s="55"/>
      <c r="BP81" s="55"/>
      <c r="BQ81" s="55"/>
    </row>
    <row r="82" spans="1:80" ht="15.95" customHeight="1" x14ac:dyDescent="0.2">
      <c r="A82" s="108">
        <v>1</v>
      </c>
      <c r="B82" s="108"/>
      <c r="C82" s="108">
        <v>2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9">
        <v>3</v>
      </c>
      <c r="AB82" s="110"/>
      <c r="AC82" s="110"/>
      <c r="AD82" s="110"/>
      <c r="AE82" s="111"/>
      <c r="AF82" s="109">
        <v>4</v>
      </c>
      <c r="AG82" s="110"/>
      <c r="AH82" s="110"/>
      <c r="AI82" s="110"/>
      <c r="AJ82" s="111"/>
      <c r="AK82" s="109">
        <v>5</v>
      </c>
      <c r="AL82" s="110"/>
      <c r="AM82" s="110"/>
      <c r="AN82" s="110"/>
      <c r="AO82" s="111"/>
      <c r="AP82" s="109">
        <v>6</v>
      </c>
      <c r="AQ82" s="110"/>
      <c r="AR82" s="110"/>
      <c r="AS82" s="110"/>
      <c r="AT82" s="111"/>
      <c r="AU82" s="109">
        <v>7</v>
      </c>
      <c r="AV82" s="110"/>
      <c r="AW82" s="110"/>
      <c r="AX82" s="110"/>
      <c r="AY82" s="111"/>
      <c r="AZ82" s="109">
        <v>8</v>
      </c>
      <c r="BA82" s="110"/>
      <c r="BB82" s="110"/>
      <c r="BC82" s="111"/>
      <c r="BD82" s="109">
        <v>9</v>
      </c>
      <c r="BE82" s="110"/>
      <c r="BF82" s="110"/>
      <c r="BG82" s="110"/>
      <c r="BH82" s="111"/>
      <c r="BI82" s="108">
        <v>10</v>
      </c>
      <c r="BJ82" s="108"/>
      <c r="BK82" s="108"/>
      <c r="BL82" s="108"/>
      <c r="BM82" s="108"/>
      <c r="BN82" s="108">
        <v>11</v>
      </c>
      <c r="BO82" s="108"/>
      <c r="BP82" s="108"/>
      <c r="BQ82" s="108"/>
    </row>
    <row r="83" spans="1:80" ht="15.75" hidden="1" customHeight="1" x14ac:dyDescent="0.2">
      <c r="A83" s="39" t="s">
        <v>11</v>
      </c>
      <c r="B83" s="39"/>
      <c r="C83" s="103" t="s">
        <v>12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4"/>
      <c r="AA83" s="105" t="s">
        <v>33</v>
      </c>
      <c r="AB83" s="105"/>
      <c r="AC83" s="105"/>
      <c r="AD83" s="105"/>
      <c r="AE83" s="105"/>
      <c r="AF83" s="105" t="s">
        <v>91</v>
      </c>
      <c r="AG83" s="105"/>
      <c r="AH83" s="105"/>
      <c r="AI83" s="105"/>
      <c r="AJ83" s="105"/>
      <c r="AK83" s="150" t="s">
        <v>13</v>
      </c>
      <c r="AL83" s="150"/>
      <c r="AM83" s="150"/>
      <c r="AN83" s="150"/>
      <c r="AO83" s="150"/>
      <c r="AP83" s="105" t="s">
        <v>34</v>
      </c>
      <c r="AQ83" s="105"/>
      <c r="AR83" s="105"/>
      <c r="AS83" s="105"/>
      <c r="AT83" s="105"/>
      <c r="AU83" s="105" t="s">
        <v>19</v>
      </c>
      <c r="AV83" s="105"/>
      <c r="AW83" s="105"/>
      <c r="AX83" s="105"/>
      <c r="AY83" s="105"/>
      <c r="AZ83" s="150" t="s">
        <v>13</v>
      </c>
      <c r="BA83" s="150"/>
      <c r="BB83" s="150"/>
      <c r="BC83" s="150"/>
      <c r="BD83" s="106" t="s">
        <v>104</v>
      </c>
      <c r="BE83" s="106"/>
      <c r="BF83" s="106"/>
      <c r="BG83" s="106"/>
      <c r="BH83" s="106"/>
      <c r="BI83" s="106" t="s">
        <v>104</v>
      </c>
      <c r="BJ83" s="106"/>
      <c r="BK83" s="106"/>
      <c r="BL83" s="106"/>
      <c r="BM83" s="106"/>
      <c r="BN83" s="107" t="s">
        <v>104</v>
      </c>
      <c r="BO83" s="107"/>
      <c r="BP83" s="107"/>
      <c r="BQ83" s="107"/>
      <c r="CA83" s="1" t="s">
        <v>95</v>
      </c>
    </row>
    <row r="84" spans="1:80" s="171" customFormat="1" ht="12.75" customHeight="1" x14ac:dyDescent="0.2">
      <c r="A84" s="82">
        <v>1</v>
      </c>
      <c r="B84" s="82"/>
      <c r="C84" s="168" t="s">
        <v>107</v>
      </c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70"/>
      <c r="AA84" s="100">
        <v>0</v>
      </c>
      <c r="AB84" s="100"/>
      <c r="AC84" s="100"/>
      <c r="AD84" s="100"/>
      <c r="AE84" s="100"/>
      <c r="AF84" s="100">
        <v>0</v>
      </c>
      <c r="AG84" s="100"/>
      <c r="AH84" s="100"/>
      <c r="AI84" s="100"/>
      <c r="AJ84" s="100"/>
      <c r="AK84" s="100">
        <f>AA84+AF84</f>
        <v>0</v>
      </c>
      <c r="AL84" s="100"/>
      <c r="AM84" s="100"/>
      <c r="AN84" s="100"/>
      <c r="AO84" s="100"/>
      <c r="AP84" s="100">
        <v>0</v>
      </c>
      <c r="AQ84" s="100"/>
      <c r="AR84" s="100"/>
      <c r="AS84" s="100"/>
      <c r="AT84" s="100"/>
      <c r="AU84" s="100">
        <v>24578417.789999999</v>
      </c>
      <c r="AV84" s="100"/>
      <c r="AW84" s="100"/>
      <c r="AX84" s="100"/>
      <c r="AY84" s="100"/>
      <c r="AZ84" s="100">
        <f>AP84+AU84</f>
        <v>24578417.789999999</v>
      </c>
      <c r="BA84" s="100"/>
      <c r="BB84" s="100"/>
      <c r="BC84" s="100"/>
      <c r="BD84" s="100">
        <f>IF(AA84=0,0,AP84/AA84*100-100)</f>
        <v>0</v>
      </c>
      <c r="BE84" s="100"/>
      <c r="BF84" s="100"/>
      <c r="BG84" s="100"/>
      <c r="BH84" s="100"/>
      <c r="BI84" s="100">
        <f>IF(AF84=0,0,AU84/AF84*100-100)</f>
        <v>0</v>
      </c>
      <c r="BJ84" s="100"/>
      <c r="BK84" s="100"/>
      <c r="BL84" s="100"/>
      <c r="BM84" s="100"/>
      <c r="BN84" s="100">
        <f>IF(AK84=0,0,AZ84/AK84*100-100)</f>
        <v>0</v>
      </c>
      <c r="BO84" s="100"/>
      <c r="BP84" s="100"/>
      <c r="BQ84" s="100"/>
      <c r="CA84" s="171" t="s">
        <v>96</v>
      </c>
    </row>
    <row r="85" spans="1:80" ht="178.5" customHeight="1" x14ac:dyDescent="0.2">
      <c r="A85" s="172" t="s">
        <v>42</v>
      </c>
      <c r="B85" s="88"/>
      <c r="C85" s="167" t="s">
        <v>108</v>
      </c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4"/>
      <c r="AA85" s="102">
        <v>0</v>
      </c>
      <c r="AB85" s="102"/>
      <c r="AC85" s="102"/>
      <c r="AD85" s="102"/>
      <c r="AE85" s="102"/>
      <c r="AF85" s="102">
        <v>0</v>
      </c>
      <c r="AG85" s="102"/>
      <c r="AH85" s="102"/>
      <c r="AI85" s="102"/>
      <c r="AJ85" s="102"/>
      <c r="AK85" s="102">
        <f>AA85+AF85</f>
        <v>0</v>
      </c>
      <c r="AL85" s="102"/>
      <c r="AM85" s="102"/>
      <c r="AN85" s="102"/>
      <c r="AO85" s="102"/>
      <c r="AP85" s="102">
        <v>0</v>
      </c>
      <c r="AQ85" s="102"/>
      <c r="AR85" s="102"/>
      <c r="AS85" s="102"/>
      <c r="AT85" s="102"/>
      <c r="AU85" s="102">
        <v>24578417.789999999</v>
      </c>
      <c r="AV85" s="102"/>
      <c r="AW85" s="102"/>
      <c r="AX85" s="102"/>
      <c r="AY85" s="102"/>
      <c r="AZ85" s="102">
        <f>AP85+AU85</f>
        <v>24578417.789999999</v>
      </c>
      <c r="BA85" s="102"/>
      <c r="BB85" s="102"/>
      <c r="BC85" s="102"/>
      <c r="BD85" s="102">
        <f>IF(AA85=0,0,AP85/AA85*100-100)</f>
        <v>0</v>
      </c>
      <c r="BE85" s="102"/>
      <c r="BF85" s="102"/>
      <c r="BG85" s="102"/>
      <c r="BH85" s="102"/>
      <c r="BI85" s="102">
        <f>IF(AF85=0,0,AU85/AF85*100-100)</f>
        <v>0</v>
      </c>
      <c r="BJ85" s="102"/>
      <c r="BK85" s="102"/>
      <c r="BL85" s="102"/>
      <c r="BM85" s="102"/>
      <c r="BN85" s="102">
        <f>IF(AK85=0,0,AZ85/AK85*100-100)</f>
        <v>0</v>
      </c>
      <c r="BO85" s="102"/>
      <c r="BP85" s="102"/>
      <c r="BQ85" s="102"/>
    </row>
    <row r="86" spans="1:80" ht="25.5" customHeight="1" x14ac:dyDescent="0.2">
      <c r="A86" s="172"/>
      <c r="B86" s="88"/>
      <c r="C86" s="189" t="s">
        <v>122</v>
      </c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1"/>
      <c r="CB86" s="1" t="s">
        <v>121</v>
      </c>
    </row>
    <row r="87" spans="1:80" ht="15.75" hidden="1" customHeight="1" x14ac:dyDescent="0.2">
      <c r="A87" s="39" t="s">
        <v>11</v>
      </c>
      <c r="B87" s="39"/>
      <c r="C87" s="103" t="s">
        <v>12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4"/>
      <c r="AA87" s="105" t="s">
        <v>33</v>
      </c>
      <c r="AB87" s="105"/>
      <c r="AC87" s="105"/>
      <c r="AD87" s="105"/>
      <c r="AE87" s="105"/>
      <c r="AF87" s="105" t="s">
        <v>91</v>
      </c>
      <c r="AG87" s="105"/>
      <c r="AH87" s="105"/>
      <c r="AI87" s="105"/>
      <c r="AJ87" s="105"/>
      <c r="AK87" s="150" t="s">
        <v>13</v>
      </c>
      <c r="AL87" s="150"/>
      <c r="AM87" s="150"/>
      <c r="AN87" s="150"/>
      <c r="AO87" s="150"/>
      <c r="AP87" s="105" t="s">
        <v>34</v>
      </c>
      <c r="AQ87" s="105"/>
      <c r="AR87" s="105"/>
      <c r="AS87" s="105"/>
      <c r="AT87" s="105"/>
      <c r="AU87" s="105" t="s">
        <v>19</v>
      </c>
      <c r="AV87" s="105"/>
      <c r="AW87" s="105"/>
      <c r="AX87" s="105"/>
      <c r="AY87" s="105"/>
      <c r="AZ87" s="150" t="s">
        <v>13</v>
      </c>
      <c r="BA87" s="150"/>
      <c r="BB87" s="150"/>
      <c r="BC87" s="150"/>
      <c r="BD87" s="106" t="s">
        <v>104</v>
      </c>
      <c r="BE87" s="106"/>
      <c r="BF87" s="106"/>
      <c r="BG87" s="106"/>
      <c r="BH87" s="106"/>
      <c r="BI87" s="106" t="s">
        <v>104</v>
      </c>
      <c r="BJ87" s="106"/>
      <c r="BK87" s="106"/>
      <c r="BL87" s="106"/>
      <c r="BM87" s="106"/>
      <c r="BN87" s="107" t="s">
        <v>104</v>
      </c>
      <c r="BO87" s="107"/>
      <c r="BP87" s="107"/>
      <c r="BQ87" s="107"/>
      <c r="CA87" s="1" t="s">
        <v>97</v>
      </c>
    </row>
    <row r="88" spans="1:80" s="171" customFormat="1" ht="63.75" customHeight="1" x14ac:dyDescent="0.2">
      <c r="A88" s="82"/>
      <c r="B88" s="82"/>
      <c r="C88" s="184" t="s">
        <v>108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187"/>
      <c r="AV88" s="187"/>
      <c r="AW88" s="187"/>
      <c r="AX88" s="187"/>
      <c r="AY88" s="187"/>
      <c r="AZ88" s="187"/>
      <c r="BA88" s="187"/>
      <c r="BB88" s="187"/>
      <c r="BC88" s="187"/>
      <c r="BD88" s="187"/>
      <c r="BE88" s="187"/>
      <c r="BF88" s="187"/>
      <c r="BG88" s="187"/>
      <c r="BH88" s="187"/>
      <c r="BI88" s="187"/>
      <c r="BJ88" s="187"/>
      <c r="BK88" s="187"/>
      <c r="BL88" s="187"/>
      <c r="BM88" s="187"/>
      <c r="BN88" s="187"/>
      <c r="BO88" s="187"/>
      <c r="BP88" s="187"/>
      <c r="BQ88" s="188"/>
      <c r="CA88" s="171" t="s">
        <v>98</v>
      </c>
      <c r="CB88" s="171" t="s">
        <v>123</v>
      </c>
    </row>
    <row r="89" spans="1:80" s="171" customFormat="1" ht="15" customHeight="1" x14ac:dyDescent="0.2">
      <c r="A89" s="82"/>
      <c r="B89" s="82"/>
      <c r="C89" s="178" t="s">
        <v>110</v>
      </c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8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</row>
    <row r="90" spans="1:80" ht="25.5" customHeight="1" x14ac:dyDescent="0.2">
      <c r="A90" s="88"/>
      <c r="B90" s="88"/>
      <c r="C90" s="175" t="s">
        <v>111</v>
      </c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6"/>
      <c r="AA90" s="102">
        <v>0</v>
      </c>
      <c r="AB90" s="102"/>
      <c r="AC90" s="102"/>
      <c r="AD90" s="102"/>
      <c r="AE90" s="102"/>
      <c r="AF90" s="102">
        <v>0</v>
      </c>
      <c r="AG90" s="102"/>
      <c r="AH90" s="102"/>
      <c r="AI90" s="102"/>
      <c r="AJ90" s="102"/>
      <c r="AK90" s="102">
        <v>0</v>
      </c>
      <c r="AL90" s="102"/>
      <c r="AM90" s="102"/>
      <c r="AN90" s="102"/>
      <c r="AO90" s="102"/>
      <c r="AP90" s="102">
        <v>0</v>
      </c>
      <c r="AQ90" s="102"/>
      <c r="AR90" s="102"/>
      <c r="AS90" s="102"/>
      <c r="AT90" s="102"/>
      <c r="AU90" s="102">
        <v>16</v>
      </c>
      <c r="AV90" s="102"/>
      <c r="AW90" s="102"/>
      <c r="AX90" s="102"/>
      <c r="AY90" s="102"/>
      <c r="AZ90" s="102">
        <f>AP90+AU90</f>
        <v>16</v>
      </c>
      <c r="BA90" s="102"/>
      <c r="BB90" s="102"/>
      <c r="BC90" s="102"/>
      <c r="BD90" s="102">
        <f>IF(AA90=0,0,AP90/AA90*100-100)</f>
        <v>0</v>
      </c>
      <c r="BE90" s="102"/>
      <c r="BF90" s="102"/>
      <c r="BG90" s="102"/>
      <c r="BH90" s="102"/>
      <c r="BI90" s="102">
        <f>IF(AF90=0,0,AU90/AF90*100-100)</f>
        <v>0</v>
      </c>
      <c r="BJ90" s="102"/>
      <c r="BK90" s="102"/>
      <c r="BL90" s="102"/>
      <c r="BM90" s="102"/>
      <c r="BN90" s="102">
        <f>IF(AK90=0,0,AZ90/AK90*100-100)</f>
        <v>0</v>
      </c>
      <c r="BO90" s="102"/>
      <c r="BP90" s="102"/>
      <c r="BQ90" s="102"/>
    </row>
    <row r="91" spans="1:80" s="171" customFormat="1" ht="15" customHeight="1" x14ac:dyDescent="0.2">
      <c r="A91" s="82"/>
      <c r="B91" s="82"/>
      <c r="C91" s="178" t="s">
        <v>112</v>
      </c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8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</row>
    <row r="92" spans="1:80" ht="15" customHeight="1" x14ac:dyDescent="0.2">
      <c r="A92" s="88"/>
      <c r="B92" s="88"/>
      <c r="C92" s="175" t="s">
        <v>113</v>
      </c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6"/>
      <c r="AA92" s="102">
        <v>0</v>
      </c>
      <c r="AB92" s="102"/>
      <c r="AC92" s="102"/>
      <c r="AD92" s="102"/>
      <c r="AE92" s="102"/>
      <c r="AF92" s="102">
        <v>0</v>
      </c>
      <c r="AG92" s="102"/>
      <c r="AH92" s="102"/>
      <c r="AI92" s="102"/>
      <c r="AJ92" s="102"/>
      <c r="AK92" s="102">
        <v>0</v>
      </c>
      <c r="AL92" s="102"/>
      <c r="AM92" s="102"/>
      <c r="AN92" s="102"/>
      <c r="AO92" s="102"/>
      <c r="AP92" s="102">
        <v>0</v>
      </c>
      <c r="AQ92" s="102"/>
      <c r="AR92" s="102"/>
      <c r="AS92" s="102"/>
      <c r="AT92" s="102"/>
      <c r="AU92" s="102">
        <v>10</v>
      </c>
      <c r="AV92" s="102"/>
      <c r="AW92" s="102"/>
      <c r="AX92" s="102"/>
      <c r="AY92" s="102"/>
      <c r="AZ92" s="102">
        <f>AP92+AU92</f>
        <v>10</v>
      </c>
      <c r="BA92" s="102"/>
      <c r="BB92" s="102"/>
      <c r="BC92" s="102"/>
      <c r="BD92" s="102">
        <f>IF(AA92=0,0,AP92/AA92*100-100)</f>
        <v>0</v>
      </c>
      <c r="BE92" s="102"/>
      <c r="BF92" s="102"/>
      <c r="BG92" s="102"/>
      <c r="BH92" s="102"/>
      <c r="BI92" s="102">
        <f>IF(AF92=0,0,AU92/AF92*100-100)</f>
        <v>0</v>
      </c>
      <c r="BJ92" s="102"/>
      <c r="BK92" s="102"/>
      <c r="BL92" s="102"/>
      <c r="BM92" s="102"/>
      <c r="BN92" s="102">
        <f>IF(AK92=0,0,AZ92/AK92*100-100)</f>
        <v>0</v>
      </c>
      <c r="BO92" s="102"/>
      <c r="BP92" s="102"/>
      <c r="BQ92" s="102"/>
    </row>
    <row r="93" spans="1:80" ht="15" customHeight="1" x14ac:dyDescent="0.2">
      <c r="A93" s="88"/>
      <c r="B93" s="88"/>
      <c r="C93" s="175" t="s">
        <v>114</v>
      </c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Z93" s="186"/>
      <c r="AA93" s="102">
        <v>0</v>
      </c>
      <c r="AB93" s="102"/>
      <c r="AC93" s="102"/>
      <c r="AD93" s="102"/>
      <c r="AE93" s="102"/>
      <c r="AF93" s="102">
        <v>0</v>
      </c>
      <c r="AG93" s="102"/>
      <c r="AH93" s="102"/>
      <c r="AI93" s="102"/>
      <c r="AJ93" s="102"/>
      <c r="AK93" s="102">
        <v>0</v>
      </c>
      <c r="AL93" s="102"/>
      <c r="AM93" s="102"/>
      <c r="AN93" s="102"/>
      <c r="AO93" s="102"/>
      <c r="AP93" s="102">
        <v>0</v>
      </c>
      <c r="AQ93" s="102"/>
      <c r="AR93" s="102"/>
      <c r="AS93" s="102"/>
      <c r="AT93" s="102"/>
      <c r="AU93" s="102">
        <v>725.2</v>
      </c>
      <c r="AV93" s="102"/>
      <c r="AW93" s="102"/>
      <c r="AX93" s="102"/>
      <c r="AY93" s="102"/>
      <c r="AZ93" s="102">
        <f>AP93+AU93</f>
        <v>725.2</v>
      </c>
      <c r="BA93" s="102"/>
      <c r="BB93" s="102"/>
      <c r="BC93" s="102"/>
      <c r="BD93" s="102">
        <f>IF(AA93=0,0,AP93/AA93*100-100)</f>
        <v>0</v>
      </c>
      <c r="BE93" s="102"/>
      <c r="BF93" s="102"/>
      <c r="BG93" s="102"/>
      <c r="BH93" s="102"/>
      <c r="BI93" s="102">
        <f>IF(AF93=0,0,AU93/AF93*100-100)</f>
        <v>0</v>
      </c>
      <c r="BJ93" s="102"/>
      <c r="BK93" s="102"/>
      <c r="BL93" s="102"/>
      <c r="BM93" s="102"/>
      <c r="BN93" s="102">
        <f>IF(AK93=0,0,AZ93/AK93*100-100)</f>
        <v>0</v>
      </c>
      <c r="BO93" s="102"/>
      <c r="BP93" s="102"/>
      <c r="BQ93" s="102"/>
    </row>
    <row r="94" spans="1:80" s="171" customFormat="1" ht="15" customHeight="1" x14ac:dyDescent="0.2">
      <c r="A94" s="82"/>
      <c r="B94" s="82"/>
      <c r="C94" s="178" t="s">
        <v>115</v>
      </c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8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</row>
    <row r="95" spans="1:80" ht="15" customHeight="1" x14ac:dyDescent="0.2">
      <c r="A95" s="88"/>
      <c r="B95" s="88"/>
      <c r="C95" s="175" t="s">
        <v>116</v>
      </c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6"/>
      <c r="AA95" s="102">
        <v>0</v>
      </c>
      <c r="AB95" s="102"/>
      <c r="AC95" s="102"/>
      <c r="AD95" s="102"/>
      <c r="AE95" s="102"/>
      <c r="AF95" s="102">
        <v>0</v>
      </c>
      <c r="AG95" s="102"/>
      <c r="AH95" s="102"/>
      <c r="AI95" s="102"/>
      <c r="AJ95" s="102"/>
      <c r="AK95" s="102">
        <v>0</v>
      </c>
      <c r="AL95" s="102"/>
      <c r="AM95" s="102"/>
      <c r="AN95" s="102"/>
      <c r="AO95" s="102"/>
      <c r="AP95" s="102">
        <v>0</v>
      </c>
      <c r="AQ95" s="102"/>
      <c r="AR95" s="102"/>
      <c r="AS95" s="102"/>
      <c r="AT95" s="102"/>
      <c r="AU95" s="102">
        <v>2457800</v>
      </c>
      <c r="AV95" s="102"/>
      <c r="AW95" s="102"/>
      <c r="AX95" s="102"/>
      <c r="AY95" s="102"/>
      <c r="AZ95" s="102">
        <f>AP95+AU95</f>
        <v>2457800</v>
      </c>
      <c r="BA95" s="102"/>
      <c r="BB95" s="102"/>
      <c r="BC95" s="102"/>
      <c r="BD95" s="102">
        <f>IF(AA95=0,0,AP95/AA95*100-100)</f>
        <v>0</v>
      </c>
      <c r="BE95" s="102"/>
      <c r="BF95" s="102"/>
      <c r="BG95" s="102"/>
      <c r="BH95" s="102"/>
      <c r="BI95" s="102">
        <f>IF(AF95=0,0,AU95/AF95*100-100)</f>
        <v>0</v>
      </c>
      <c r="BJ95" s="102"/>
      <c r="BK95" s="102"/>
      <c r="BL95" s="102"/>
      <c r="BM95" s="102"/>
      <c r="BN95" s="102">
        <f>IF(AK95=0,0,AZ95/AK95*100-100)</f>
        <v>0</v>
      </c>
      <c r="BO95" s="102"/>
      <c r="BP95" s="102"/>
      <c r="BQ95" s="102"/>
    </row>
    <row r="96" spans="1:80" ht="15" customHeight="1" x14ac:dyDescent="0.2">
      <c r="A96" s="88"/>
      <c r="B96" s="88"/>
      <c r="C96" s="175" t="s">
        <v>117</v>
      </c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6"/>
      <c r="AA96" s="102">
        <v>0</v>
      </c>
      <c r="AB96" s="102"/>
      <c r="AC96" s="102"/>
      <c r="AD96" s="102"/>
      <c r="AE96" s="102"/>
      <c r="AF96" s="102">
        <v>0</v>
      </c>
      <c r="AG96" s="102"/>
      <c r="AH96" s="102"/>
      <c r="AI96" s="102"/>
      <c r="AJ96" s="102"/>
      <c r="AK96" s="102">
        <v>0</v>
      </c>
      <c r="AL96" s="102"/>
      <c r="AM96" s="102"/>
      <c r="AN96" s="102"/>
      <c r="AO96" s="102"/>
      <c r="AP96" s="102">
        <v>0</v>
      </c>
      <c r="AQ96" s="102"/>
      <c r="AR96" s="102"/>
      <c r="AS96" s="102"/>
      <c r="AT96" s="102"/>
      <c r="AU96" s="102">
        <v>33891.919999999998</v>
      </c>
      <c r="AV96" s="102"/>
      <c r="AW96" s="102"/>
      <c r="AX96" s="102"/>
      <c r="AY96" s="102"/>
      <c r="AZ96" s="102">
        <f>AP96+AU96</f>
        <v>33891.919999999998</v>
      </c>
      <c r="BA96" s="102"/>
      <c r="BB96" s="102"/>
      <c r="BC96" s="102"/>
      <c r="BD96" s="102">
        <f>IF(AA96=0,0,AP96/AA96*100-100)</f>
        <v>0</v>
      </c>
      <c r="BE96" s="102"/>
      <c r="BF96" s="102"/>
      <c r="BG96" s="102"/>
      <c r="BH96" s="102"/>
      <c r="BI96" s="102">
        <f>IF(AF96=0,0,AU96/AF96*100-100)</f>
        <v>0</v>
      </c>
      <c r="BJ96" s="102"/>
      <c r="BK96" s="102"/>
      <c r="BL96" s="102"/>
      <c r="BM96" s="102"/>
      <c r="BN96" s="102">
        <f>IF(AK96=0,0,AZ96/AK96*100-100)</f>
        <v>0</v>
      </c>
      <c r="BO96" s="102"/>
      <c r="BP96" s="102"/>
      <c r="BQ96" s="102"/>
    </row>
    <row r="97" spans="1:107" ht="15" customHeight="1" x14ac:dyDescent="0.2">
      <c r="A97" s="88"/>
      <c r="B97" s="88"/>
      <c r="C97" s="175" t="s">
        <v>118</v>
      </c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6"/>
      <c r="AA97" s="102">
        <v>0</v>
      </c>
      <c r="AB97" s="102"/>
      <c r="AC97" s="102"/>
      <c r="AD97" s="102"/>
      <c r="AE97" s="102"/>
      <c r="AF97" s="102">
        <v>0</v>
      </c>
      <c r="AG97" s="102"/>
      <c r="AH97" s="102"/>
      <c r="AI97" s="102"/>
      <c r="AJ97" s="102"/>
      <c r="AK97" s="102">
        <v>0</v>
      </c>
      <c r="AL97" s="102"/>
      <c r="AM97" s="102"/>
      <c r="AN97" s="102"/>
      <c r="AO97" s="102"/>
      <c r="AP97" s="102">
        <v>0</v>
      </c>
      <c r="AQ97" s="102"/>
      <c r="AR97" s="102"/>
      <c r="AS97" s="102"/>
      <c r="AT97" s="102"/>
      <c r="AU97" s="102">
        <v>72.52</v>
      </c>
      <c r="AV97" s="102"/>
      <c r="AW97" s="102"/>
      <c r="AX97" s="102"/>
      <c r="AY97" s="102"/>
      <c r="AZ97" s="102">
        <f>AP97+AU97</f>
        <v>72.52</v>
      </c>
      <c r="BA97" s="102"/>
      <c r="BB97" s="102"/>
      <c r="BC97" s="102"/>
      <c r="BD97" s="102">
        <f>IF(AA97=0,0,AP97/AA97*100-100)</f>
        <v>0</v>
      </c>
      <c r="BE97" s="102"/>
      <c r="BF97" s="102"/>
      <c r="BG97" s="102"/>
      <c r="BH97" s="102"/>
      <c r="BI97" s="102">
        <f>IF(AF97=0,0,AU97/AF97*100-100)</f>
        <v>0</v>
      </c>
      <c r="BJ97" s="102"/>
      <c r="BK97" s="102"/>
      <c r="BL97" s="102"/>
      <c r="BM97" s="102"/>
      <c r="BN97" s="102">
        <f>IF(AK97=0,0,AZ97/AK97*100-100)</f>
        <v>0</v>
      </c>
      <c r="BO97" s="102"/>
      <c r="BP97" s="102"/>
      <c r="BQ97" s="102"/>
    </row>
    <row r="98" spans="1:107" s="171" customFormat="1" ht="15" customHeight="1" x14ac:dyDescent="0.2">
      <c r="A98" s="82"/>
      <c r="B98" s="82"/>
      <c r="C98" s="178" t="s">
        <v>119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8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</row>
    <row r="99" spans="1:107" ht="25.5" customHeight="1" x14ac:dyDescent="0.2">
      <c r="A99" s="88"/>
      <c r="B99" s="88"/>
      <c r="C99" s="175" t="s">
        <v>120</v>
      </c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  <c r="Y99" s="185"/>
      <c r="Z99" s="186"/>
      <c r="AA99" s="102">
        <v>0</v>
      </c>
      <c r="AB99" s="102"/>
      <c r="AC99" s="102"/>
      <c r="AD99" s="102"/>
      <c r="AE99" s="102"/>
      <c r="AF99" s="102">
        <v>0</v>
      </c>
      <c r="AG99" s="102"/>
      <c r="AH99" s="102"/>
      <c r="AI99" s="102"/>
      <c r="AJ99" s="102"/>
      <c r="AK99" s="102">
        <v>0</v>
      </c>
      <c r="AL99" s="102"/>
      <c r="AM99" s="102"/>
      <c r="AN99" s="102"/>
      <c r="AO99" s="102"/>
      <c r="AP99" s="102">
        <v>0</v>
      </c>
      <c r="AQ99" s="102"/>
      <c r="AR99" s="102"/>
      <c r="AS99" s="102"/>
      <c r="AT99" s="102"/>
      <c r="AU99" s="102">
        <v>62.5</v>
      </c>
      <c r="AV99" s="102"/>
      <c r="AW99" s="102"/>
      <c r="AX99" s="102"/>
      <c r="AY99" s="102"/>
      <c r="AZ99" s="102">
        <f>AP99+AU99</f>
        <v>62.5</v>
      </c>
      <c r="BA99" s="102"/>
      <c r="BB99" s="102"/>
      <c r="BC99" s="102"/>
      <c r="BD99" s="102">
        <f>IF(AA99=0,0,AP99/AA99*100-100)</f>
        <v>0</v>
      </c>
      <c r="BE99" s="102"/>
      <c r="BF99" s="102"/>
      <c r="BG99" s="102"/>
      <c r="BH99" s="102"/>
      <c r="BI99" s="102">
        <f>IF(AF99=0,0,AU99/AF99*100-100)</f>
        <v>0</v>
      </c>
      <c r="BJ99" s="102"/>
      <c r="BK99" s="102"/>
      <c r="BL99" s="102"/>
      <c r="BM99" s="102"/>
      <c r="BN99" s="102">
        <f>IF(AK99=0,0,AZ99/AK99*100-100)</f>
        <v>0</v>
      </c>
      <c r="BO99" s="102"/>
      <c r="BP99" s="102"/>
      <c r="BQ99" s="102"/>
    </row>
    <row r="100" spans="1:107" ht="15.75" customHeight="1" x14ac:dyDescent="0.2">
      <c r="A100" s="38" t="s">
        <v>61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</row>
    <row r="101" spans="1:107" ht="15" customHeight="1" x14ac:dyDescent="0.2">
      <c r="A101" s="101" t="s">
        <v>131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</row>
    <row r="102" spans="1:107" s="30" customFormat="1" ht="47.25" customHeight="1" x14ac:dyDescent="0.2">
      <c r="A102" s="87" t="s">
        <v>62</v>
      </c>
      <c r="B102" s="87"/>
      <c r="C102" s="87" t="s">
        <v>4</v>
      </c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 t="s">
        <v>63</v>
      </c>
      <c r="T102" s="87"/>
      <c r="U102" s="87"/>
      <c r="V102" s="87"/>
      <c r="W102" s="87"/>
      <c r="X102" s="87"/>
      <c r="Y102" s="87"/>
      <c r="Z102" s="87"/>
      <c r="AA102" s="87" t="s">
        <v>64</v>
      </c>
      <c r="AB102" s="87"/>
      <c r="AC102" s="87"/>
      <c r="AD102" s="87"/>
      <c r="AE102" s="87"/>
      <c r="AF102" s="87"/>
      <c r="AG102" s="87"/>
      <c r="AH102" s="87"/>
      <c r="AI102" s="87" t="s">
        <v>65</v>
      </c>
      <c r="AJ102" s="87"/>
      <c r="AK102" s="87"/>
      <c r="AL102" s="87"/>
      <c r="AM102" s="87"/>
      <c r="AN102" s="87"/>
      <c r="AO102" s="87"/>
      <c r="AP102" s="87"/>
      <c r="AQ102" s="87" t="s">
        <v>0</v>
      </c>
      <c r="AR102" s="87"/>
      <c r="AS102" s="87"/>
      <c r="AT102" s="87"/>
      <c r="AU102" s="87"/>
      <c r="AV102" s="87"/>
      <c r="AW102" s="87"/>
      <c r="AX102" s="87"/>
      <c r="AY102" s="87" t="s">
        <v>66</v>
      </c>
      <c r="AZ102" s="88"/>
      <c r="BA102" s="88"/>
      <c r="BB102" s="88"/>
      <c r="BC102" s="88"/>
      <c r="BD102" s="88"/>
      <c r="BE102" s="88"/>
      <c r="BF102" s="88"/>
      <c r="BG102" s="87" t="s">
        <v>67</v>
      </c>
      <c r="BH102" s="88"/>
      <c r="BI102" s="88"/>
      <c r="BJ102" s="88"/>
      <c r="BK102" s="88"/>
      <c r="BL102" s="88"/>
      <c r="BM102" s="88"/>
      <c r="BN102" s="88"/>
      <c r="BO102" s="29"/>
      <c r="BP102" s="29"/>
      <c r="BQ102" s="29"/>
    </row>
    <row r="103" spans="1:107" s="30" customFormat="1" ht="18" hidden="1" customHeight="1" x14ac:dyDescent="0.2">
      <c r="A103" s="88" t="s">
        <v>11</v>
      </c>
      <c r="B103" s="88"/>
      <c r="C103" s="99" t="s">
        <v>12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8" t="s">
        <v>8</v>
      </c>
      <c r="T103" s="98"/>
      <c r="U103" s="98"/>
      <c r="V103" s="98"/>
      <c r="W103" s="98"/>
      <c r="X103" s="98" t="s">
        <v>7</v>
      </c>
      <c r="Y103" s="98"/>
      <c r="Z103" s="98"/>
      <c r="AA103" s="98"/>
      <c r="AB103" s="98"/>
      <c r="AC103" s="97" t="s">
        <v>13</v>
      </c>
      <c r="AD103" s="96"/>
      <c r="AE103" s="96"/>
      <c r="AF103" s="96"/>
      <c r="AG103" s="96"/>
      <c r="AH103" s="96"/>
      <c r="AI103" s="98" t="s">
        <v>9</v>
      </c>
      <c r="AJ103" s="98"/>
      <c r="AK103" s="98"/>
      <c r="AL103" s="98"/>
      <c r="AM103" s="98"/>
      <c r="AN103" s="98" t="s">
        <v>10</v>
      </c>
      <c r="AO103" s="98"/>
      <c r="AP103" s="98"/>
      <c r="AQ103" s="98"/>
      <c r="AR103" s="98"/>
      <c r="AS103" s="97" t="s">
        <v>13</v>
      </c>
      <c r="AT103" s="96"/>
      <c r="AU103" s="96"/>
      <c r="AV103" s="96"/>
      <c r="AW103" s="96"/>
      <c r="AX103" s="96"/>
      <c r="AY103" s="95" t="s">
        <v>14</v>
      </c>
      <c r="AZ103" s="95"/>
      <c r="BA103" s="95"/>
      <c r="BB103" s="95"/>
      <c r="BC103" s="95"/>
      <c r="BD103" s="95" t="s">
        <v>14</v>
      </c>
      <c r="BE103" s="95"/>
      <c r="BF103" s="95"/>
      <c r="BG103" s="95"/>
      <c r="BH103" s="95"/>
      <c r="BI103" s="96" t="s">
        <v>13</v>
      </c>
      <c r="BJ103" s="96"/>
      <c r="BK103" s="96"/>
      <c r="BL103" s="96"/>
      <c r="BM103" s="96"/>
      <c r="BN103" s="96"/>
      <c r="BO103" s="31"/>
      <c r="BP103" s="31"/>
      <c r="BQ103" s="31"/>
      <c r="CA103" s="30" t="s">
        <v>15</v>
      </c>
    </row>
    <row r="104" spans="1:107" s="24" customFormat="1" ht="15" customHeight="1" x14ac:dyDescent="0.25">
      <c r="A104" s="87">
        <v>1</v>
      </c>
      <c r="B104" s="87"/>
      <c r="C104" s="87">
        <v>2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>
        <v>3</v>
      </c>
      <c r="T104" s="88"/>
      <c r="U104" s="88"/>
      <c r="V104" s="88"/>
      <c r="W104" s="88"/>
      <c r="X104" s="88"/>
      <c r="Y104" s="88"/>
      <c r="Z104" s="88"/>
      <c r="AA104" s="87">
        <v>4</v>
      </c>
      <c r="AB104" s="88"/>
      <c r="AC104" s="88"/>
      <c r="AD104" s="88"/>
      <c r="AE104" s="88"/>
      <c r="AF104" s="88"/>
      <c r="AG104" s="88"/>
      <c r="AH104" s="88"/>
      <c r="AI104" s="87">
        <v>5</v>
      </c>
      <c r="AJ104" s="88"/>
      <c r="AK104" s="88"/>
      <c r="AL104" s="88"/>
      <c r="AM104" s="88"/>
      <c r="AN104" s="88"/>
      <c r="AO104" s="88"/>
      <c r="AP104" s="88"/>
      <c r="AQ104" s="87" t="s">
        <v>68</v>
      </c>
      <c r="AR104" s="88"/>
      <c r="AS104" s="88"/>
      <c r="AT104" s="88"/>
      <c r="AU104" s="88"/>
      <c r="AV104" s="88"/>
      <c r="AW104" s="88"/>
      <c r="AX104" s="88"/>
      <c r="AY104" s="87">
        <v>7</v>
      </c>
      <c r="AZ104" s="88"/>
      <c r="BA104" s="88"/>
      <c r="BB104" s="88"/>
      <c r="BC104" s="88"/>
      <c r="BD104" s="88"/>
      <c r="BE104" s="88"/>
      <c r="BF104" s="88"/>
      <c r="BG104" s="89" t="s">
        <v>69</v>
      </c>
      <c r="BH104" s="88"/>
      <c r="BI104" s="88"/>
      <c r="BJ104" s="88"/>
      <c r="BK104" s="88"/>
      <c r="BL104" s="88"/>
      <c r="BM104" s="88"/>
      <c r="BN104" s="88"/>
      <c r="BO104" s="28"/>
      <c r="BP104" s="28"/>
      <c r="BQ104" s="28"/>
    </row>
    <row r="105" spans="1:107" s="33" customFormat="1" ht="16.5" customHeight="1" x14ac:dyDescent="0.25">
      <c r="A105" s="82" t="s">
        <v>5</v>
      </c>
      <c r="B105" s="82"/>
      <c r="C105" s="83" t="s">
        <v>70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70" t="s">
        <v>41</v>
      </c>
      <c r="T105" s="84"/>
      <c r="U105" s="84"/>
      <c r="V105" s="84"/>
      <c r="W105" s="84"/>
      <c r="X105" s="84"/>
      <c r="Y105" s="84"/>
      <c r="Z105" s="84"/>
      <c r="AA105" s="72">
        <f>AA106+AA107+AA108+AA109</f>
        <v>0</v>
      </c>
      <c r="AB105" s="77"/>
      <c r="AC105" s="77"/>
      <c r="AD105" s="77"/>
      <c r="AE105" s="77"/>
      <c r="AF105" s="77"/>
      <c r="AG105" s="77"/>
      <c r="AH105" s="77"/>
      <c r="AI105" s="72">
        <f>AI106+AI107+AI108+AI109</f>
        <v>0</v>
      </c>
      <c r="AJ105" s="77"/>
      <c r="AK105" s="77"/>
      <c r="AL105" s="77"/>
      <c r="AM105" s="77"/>
      <c r="AN105" s="77"/>
      <c r="AO105" s="77"/>
      <c r="AP105" s="77"/>
      <c r="AQ105" s="72">
        <f>AQ106+AQ107+AQ108+AQ109</f>
        <v>0</v>
      </c>
      <c r="AR105" s="77"/>
      <c r="AS105" s="77"/>
      <c r="AT105" s="77"/>
      <c r="AU105" s="77"/>
      <c r="AV105" s="77"/>
      <c r="AW105" s="77"/>
      <c r="AX105" s="77"/>
      <c r="AY105" s="74" t="s">
        <v>41</v>
      </c>
      <c r="AZ105" s="75"/>
      <c r="BA105" s="75"/>
      <c r="BB105" s="75"/>
      <c r="BC105" s="75"/>
      <c r="BD105" s="75"/>
      <c r="BE105" s="75"/>
      <c r="BF105" s="75"/>
      <c r="BG105" s="74" t="s">
        <v>41</v>
      </c>
      <c r="BH105" s="75"/>
      <c r="BI105" s="75"/>
      <c r="BJ105" s="75"/>
      <c r="BK105" s="75"/>
      <c r="BL105" s="75"/>
      <c r="BM105" s="75"/>
      <c r="BN105" s="75"/>
      <c r="BO105" s="32"/>
      <c r="BP105" s="32"/>
      <c r="BQ105" s="32"/>
    </row>
    <row r="106" spans="1:107" s="30" customFormat="1" ht="14.25" customHeight="1" x14ac:dyDescent="0.2">
      <c r="A106" s="88"/>
      <c r="B106" s="88"/>
      <c r="C106" s="91" t="s">
        <v>71</v>
      </c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86" t="s">
        <v>41</v>
      </c>
      <c r="T106" s="84"/>
      <c r="U106" s="84"/>
      <c r="V106" s="84"/>
      <c r="W106" s="84"/>
      <c r="X106" s="84"/>
      <c r="Y106" s="84"/>
      <c r="Z106" s="84"/>
      <c r="AA106" s="80">
        <v>0</v>
      </c>
      <c r="AB106" s="77"/>
      <c r="AC106" s="77"/>
      <c r="AD106" s="77"/>
      <c r="AE106" s="77"/>
      <c r="AF106" s="77"/>
      <c r="AG106" s="77"/>
      <c r="AH106" s="77"/>
      <c r="AI106" s="92">
        <v>0</v>
      </c>
      <c r="AJ106" s="93"/>
      <c r="AK106" s="93"/>
      <c r="AL106" s="93"/>
      <c r="AM106" s="93"/>
      <c r="AN106" s="93"/>
      <c r="AO106" s="93"/>
      <c r="AP106" s="94"/>
      <c r="AQ106" s="80">
        <f>AI106-AA106</f>
        <v>0</v>
      </c>
      <c r="AR106" s="77"/>
      <c r="AS106" s="77"/>
      <c r="AT106" s="77"/>
      <c r="AU106" s="77"/>
      <c r="AV106" s="77"/>
      <c r="AW106" s="77"/>
      <c r="AX106" s="77"/>
      <c r="AY106" s="85" t="s">
        <v>41</v>
      </c>
      <c r="AZ106" s="75"/>
      <c r="BA106" s="75"/>
      <c r="BB106" s="75"/>
      <c r="BC106" s="75"/>
      <c r="BD106" s="75"/>
      <c r="BE106" s="75"/>
      <c r="BF106" s="75"/>
      <c r="BG106" s="85" t="s">
        <v>41</v>
      </c>
      <c r="BH106" s="75"/>
      <c r="BI106" s="75"/>
      <c r="BJ106" s="75"/>
      <c r="BK106" s="75"/>
      <c r="BL106" s="75"/>
      <c r="BM106" s="75"/>
      <c r="BN106" s="75"/>
      <c r="BO106" s="31"/>
      <c r="BP106" s="31"/>
      <c r="BQ106" s="31"/>
    </row>
    <row r="107" spans="1:107" s="30" customFormat="1" ht="31.5" customHeight="1" x14ac:dyDescent="0.2">
      <c r="A107" s="88"/>
      <c r="B107" s="88"/>
      <c r="C107" s="91" t="s">
        <v>72</v>
      </c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86" t="s">
        <v>41</v>
      </c>
      <c r="T107" s="84"/>
      <c r="U107" s="84"/>
      <c r="V107" s="84"/>
      <c r="W107" s="84"/>
      <c r="X107" s="84"/>
      <c r="Y107" s="84"/>
      <c r="Z107" s="84"/>
      <c r="AA107" s="80">
        <v>0</v>
      </c>
      <c r="AB107" s="77"/>
      <c r="AC107" s="77"/>
      <c r="AD107" s="77"/>
      <c r="AE107" s="77"/>
      <c r="AF107" s="77"/>
      <c r="AG107" s="77"/>
      <c r="AH107" s="77"/>
      <c r="AI107" s="80">
        <v>0</v>
      </c>
      <c r="AJ107" s="77"/>
      <c r="AK107" s="77"/>
      <c r="AL107" s="77"/>
      <c r="AM107" s="77"/>
      <c r="AN107" s="77"/>
      <c r="AO107" s="77"/>
      <c r="AP107" s="77"/>
      <c r="AQ107" s="80">
        <f>AI107-AA107</f>
        <v>0</v>
      </c>
      <c r="AR107" s="77"/>
      <c r="AS107" s="77"/>
      <c r="AT107" s="77"/>
      <c r="AU107" s="77"/>
      <c r="AV107" s="77"/>
      <c r="AW107" s="77"/>
      <c r="AX107" s="77"/>
      <c r="AY107" s="85" t="s">
        <v>41</v>
      </c>
      <c r="AZ107" s="75"/>
      <c r="BA107" s="75"/>
      <c r="BB107" s="75"/>
      <c r="BC107" s="75"/>
      <c r="BD107" s="75"/>
      <c r="BE107" s="75"/>
      <c r="BF107" s="75"/>
      <c r="BG107" s="85" t="s">
        <v>41</v>
      </c>
      <c r="BH107" s="75"/>
      <c r="BI107" s="75"/>
      <c r="BJ107" s="75"/>
      <c r="BK107" s="75"/>
      <c r="BL107" s="75"/>
      <c r="BM107" s="75"/>
      <c r="BN107" s="75"/>
      <c r="BO107" s="31"/>
      <c r="BP107" s="31"/>
      <c r="BQ107" s="31"/>
    </row>
    <row r="108" spans="1:107" s="24" customFormat="1" ht="15.75" customHeight="1" x14ac:dyDescent="0.25">
      <c r="A108" s="88"/>
      <c r="B108" s="88"/>
      <c r="C108" s="91" t="s">
        <v>73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86" t="s">
        <v>41</v>
      </c>
      <c r="T108" s="84"/>
      <c r="U108" s="84"/>
      <c r="V108" s="84"/>
      <c r="W108" s="84"/>
      <c r="X108" s="84"/>
      <c r="Y108" s="84"/>
      <c r="Z108" s="84"/>
      <c r="AA108" s="80">
        <v>0</v>
      </c>
      <c r="AB108" s="77"/>
      <c r="AC108" s="77"/>
      <c r="AD108" s="77"/>
      <c r="AE108" s="77"/>
      <c r="AF108" s="77"/>
      <c r="AG108" s="77"/>
      <c r="AH108" s="77"/>
      <c r="AI108" s="80">
        <v>0</v>
      </c>
      <c r="AJ108" s="77"/>
      <c r="AK108" s="77"/>
      <c r="AL108" s="77"/>
      <c r="AM108" s="77"/>
      <c r="AN108" s="77"/>
      <c r="AO108" s="77"/>
      <c r="AP108" s="77"/>
      <c r="AQ108" s="80">
        <f>AI108-AA108</f>
        <v>0</v>
      </c>
      <c r="AR108" s="77"/>
      <c r="AS108" s="77"/>
      <c r="AT108" s="77"/>
      <c r="AU108" s="77"/>
      <c r="AV108" s="77"/>
      <c r="AW108" s="77"/>
      <c r="AX108" s="77"/>
      <c r="AY108" s="85" t="s">
        <v>41</v>
      </c>
      <c r="AZ108" s="75"/>
      <c r="BA108" s="75"/>
      <c r="BB108" s="75"/>
      <c r="BC108" s="75"/>
      <c r="BD108" s="75"/>
      <c r="BE108" s="75"/>
      <c r="BF108" s="75"/>
      <c r="BG108" s="85" t="s">
        <v>41</v>
      </c>
      <c r="BH108" s="75"/>
      <c r="BI108" s="75"/>
      <c r="BJ108" s="75"/>
      <c r="BK108" s="75"/>
      <c r="BL108" s="75"/>
      <c r="BM108" s="75"/>
      <c r="BN108" s="75"/>
      <c r="BO108" s="28"/>
      <c r="BP108" s="28"/>
      <c r="BQ108" s="28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</row>
    <row r="109" spans="1:107" s="33" customFormat="1" ht="15" customHeight="1" x14ac:dyDescent="0.25">
      <c r="A109" s="88"/>
      <c r="B109" s="88"/>
      <c r="C109" s="91" t="s">
        <v>74</v>
      </c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86" t="s">
        <v>41</v>
      </c>
      <c r="T109" s="84"/>
      <c r="U109" s="84"/>
      <c r="V109" s="84"/>
      <c r="W109" s="84"/>
      <c r="X109" s="84"/>
      <c r="Y109" s="84"/>
      <c r="Z109" s="84"/>
      <c r="AA109" s="80">
        <v>0</v>
      </c>
      <c r="AB109" s="77"/>
      <c r="AC109" s="77"/>
      <c r="AD109" s="77"/>
      <c r="AE109" s="77"/>
      <c r="AF109" s="77"/>
      <c r="AG109" s="77"/>
      <c r="AH109" s="77"/>
      <c r="AI109" s="80">
        <v>0</v>
      </c>
      <c r="AJ109" s="77"/>
      <c r="AK109" s="77"/>
      <c r="AL109" s="77"/>
      <c r="AM109" s="77"/>
      <c r="AN109" s="77"/>
      <c r="AO109" s="77"/>
      <c r="AP109" s="77"/>
      <c r="AQ109" s="80">
        <f>AI109-AA109</f>
        <v>0</v>
      </c>
      <c r="AR109" s="77"/>
      <c r="AS109" s="77"/>
      <c r="AT109" s="77"/>
      <c r="AU109" s="77"/>
      <c r="AV109" s="77"/>
      <c r="AW109" s="77"/>
      <c r="AX109" s="77"/>
      <c r="AY109" s="85" t="s">
        <v>41</v>
      </c>
      <c r="AZ109" s="75"/>
      <c r="BA109" s="75"/>
      <c r="BB109" s="75"/>
      <c r="BC109" s="75"/>
      <c r="BD109" s="75"/>
      <c r="BE109" s="75"/>
      <c r="BF109" s="75"/>
      <c r="BG109" s="85" t="s">
        <v>41</v>
      </c>
      <c r="BH109" s="75"/>
      <c r="BI109" s="75"/>
      <c r="BJ109" s="75"/>
      <c r="BK109" s="75"/>
      <c r="BL109" s="75"/>
      <c r="BM109" s="75"/>
      <c r="BN109" s="75"/>
      <c r="BO109" s="32"/>
      <c r="BP109" s="32"/>
      <c r="BQ109" s="32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</row>
    <row r="110" spans="1:107" ht="15.75" customHeight="1" x14ac:dyDescent="0.2">
      <c r="A110" s="205" t="s">
        <v>142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7"/>
      <c r="BO110" s="6"/>
      <c r="BP110" s="6"/>
      <c r="BQ110" s="6"/>
    </row>
    <row r="111" spans="1:107" s="37" customFormat="1" ht="15" customHeight="1" x14ac:dyDescent="0.2">
      <c r="A111" s="82" t="s">
        <v>22</v>
      </c>
      <c r="B111" s="82"/>
      <c r="C111" s="83" t="s">
        <v>75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70" t="s">
        <v>41</v>
      </c>
      <c r="T111" s="84"/>
      <c r="U111" s="84"/>
      <c r="V111" s="84"/>
      <c r="W111" s="84"/>
      <c r="X111" s="84"/>
      <c r="Y111" s="84"/>
      <c r="Z111" s="84"/>
      <c r="AA111" s="72">
        <v>0</v>
      </c>
      <c r="AB111" s="77"/>
      <c r="AC111" s="77"/>
      <c r="AD111" s="77"/>
      <c r="AE111" s="77"/>
      <c r="AF111" s="77"/>
      <c r="AG111" s="77"/>
      <c r="AH111" s="77"/>
      <c r="AI111" s="72">
        <v>0</v>
      </c>
      <c r="AJ111" s="77"/>
      <c r="AK111" s="77"/>
      <c r="AL111" s="77"/>
      <c r="AM111" s="77"/>
      <c r="AN111" s="77"/>
      <c r="AO111" s="77"/>
      <c r="AP111" s="77"/>
      <c r="AQ111" s="78">
        <f>AI111-AA111</f>
        <v>0</v>
      </c>
      <c r="AR111" s="79"/>
      <c r="AS111" s="79"/>
      <c r="AT111" s="79"/>
      <c r="AU111" s="79"/>
      <c r="AV111" s="79"/>
      <c r="AW111" s="79"/>
      <c r="AX111" s="79"/>
      <c r="AY111" s="74" t="s">
        <v>41</v>
      </c>
      <c r="AZ111" s="75"/>
      <c r="BA111" s="75"/>
      <c r="BB111" s="75"/>
      <c r="BC111" s="75"/>
      <c r="BD111" s="75"/>
      <c r="BE111" s="75"/>
      <c r="BF111" s="75"/>
      <c r="BG111" s="74" t="s">
        <v>41</v>
      </c>
      <c r="BH111" s="75"/>
      <c r="BI111" s="75"/>
      <c r="BJ111" s="75"/>
      <c r="BK111" s="75"/>
      <c r="BL111" s="75"/>
      <c r="BM111" s="75"/>
      <c r="BN111" s="75"/>
      <c r="BO111" s="31"/>
      <c r="BP111" s="31"/>
      <c r="BQ111" s="31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</row>
    <row r="112" spans="1:107" ht="15.75" customHeight="1" x14ac:dyDescent="0.2">
      <c r="A112" s="205" t="s">
        <v>143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7"/>
      <c r="BO112" s="6"/>
      <c r="BP112" s="6"/>
      <c r="BQ112" s="6"/>
    </row>
    <row r="113" spans="1:107" ht="15.75" customHeight="1" x14ac:dyDescent="0.2">
      <c r="A113" s="205" t="s">
        <v>144</v>
      </c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  <c r="AE113" s="176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  <c r="AX113" s="176"/>
      <c r="AY113" s="176"/>
      <c r="AZ113" s="176"/>
      <c r="BA113" s="176"/>
      <c r="BB113" s="176"/>
      <c r="BC113" s="176"/>
      <c r="BD113" s="176"/>
      <c r="BE113" s="176"/>
      <c r="BF113" s="176"/>
      <c r="BG113" s="176"/>
      <c r="BH113" s="176"/>
      <c r="BI113" s="176"/>
      <c r="BJ113" s="176"/>
      <c r="BK113" s="176"/>
      <c r="BL113" s="176"/>
      <c r="BM113" s="176"/>
      <c r="BN113" s="177"/>
      <c r="BO113" s="6"/>
      <c r="BP113" s="6"/>
      <c r="BQ113" s="6"/>
    </row>
    <row r="114" spans="1:107" s="33" customFormat="1" ht="15.75" customHeight="1" x14ac:dyDescent="0.25">
      <c r="A114" s="90" t="s">
        <v>45</v>
      </c>
      <c r="B114" s="90"/>
      <c r="C114" s="83" t="s">
        <v>76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76"/>
      <c r="T114" s="69"/>
      <c r="U114" s="69"/>
      <c r="V114" s="69"/>
      <c r="W114" s="69"/>
      <c r="X114" s="69"/>
      <c r="Y114" s="69"/>
      <c r="Z114" s="69"/>
      <c r="AA114" s="72">
        <v>0</v>
      </c>
      <c r="AB114" s="73"/>
      <c r="AC114" s="73"/>
      <c r="AD114" s="73"/>
      <c r="AE114" s="73"/>
      <c r="AF114" s="73"/>
      <c r="AG114" s="73"/>
      <c r="AH114" s="73"/>
      <c r="AI114" s="72">
        <v>0</v>
      </c>
      <c r="AJ114" s="73"/>
      <c r="AK114" s="73"/>
      <c r="AL114" s="73"/>
      <c r="AM114" s="73"/>
      <c r="AN114" s="73"/>
      <c r="AO114" s="73"/>
      <c r="AP114" s="73"/>
      <c r="AQ114" s="72">
        <f>AI114-AA114</f>
        <v>0</v>
      </c>
      <c r="AR114" s="73"/>
      <c r="AS114" s="73"/>
      <c r="AT114" s="73"/>
      <c r="AU114" s="73"/>
      <c r="AV114" s="73"/>
      <c r="AW114" s="73"/>
      <c r="AX114" s="73"/>
      <c r="AY114" s="74" t="s">
        <v>41</v>
      </c>
      <c r="AZ114" s="75"/>
      <c r="BA114" s="75"/>
      <c r="BB114" s="75"/>
      <c r="BC114" s="75"/>
      <c r="BD114" s="75"/>
      <c r="BE114" s="75"/>
      <c r="BF114" s="75"/>
      <c r="BG114" s="74" t="s">
        <v>41</v>
      </c>
      <c r="BH114" s="75"/>
      <c r="BI114" s="75"/>
      <c r="BJ114" s="75"/>
      <c r="BK114" s="75"/>
      <c r="BL114" s="75"/>
      <c r="BM114" s="75"/>
      <c r="BN114" s="75"/>
      <c r="BO114" s="32"/>
      <c r="BP114" s="32"/>
      <c r="BQ114" s="32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</row>
    <row r="115" spans="1:107" s="24" customFormat="1" ht="15.75" hidden="1" customHeight="1" x14ac:dyDescent="0.25">
      <c r="A115" s="88" t="s">
        <v>11</v>
      </c>
      <c r="B115" s="88"/>
      <c r="C115" s="91" t="s">
        <v>12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76" t="s">
        <v>33</v>
      </c>
      <c r="T115" s="69"/>
      <c r="U115" s="69"/>
      <c r="V115" s="69"/>
      <c r="W115" s="69"/>
      <c r="X115" s="69"/>
      <c r="Y115" s="69"/>
      <c r="Z115" s="69"/>
      <c r="AA115" s="80" t="s">
        <v>91</v>
      </c>
      <c r="AB115" s="80"/>
      <c r="AC115" s="80"/>
      <c r="AD115" s="80"/>
      <c r="AE115" s="80"/>
      <c r="AF115" s="80"/>
      <c r="AG115" s="80"/>
      <c r="AH115" s="80"/>
      <c r="AI115" s="80" t="s">
        <v>99</v>
      </c>
      <c r="AJ115" s="80"/>
      <c r="AK115" s="80"/>
      <c r="AL115" s="80"/>
      <c r="AM115" s="80"/>
      <c r="AN115" s="80"/>
      <c r="AO115" s="80"/>
      <c r="AP115" s="80"/>
      <c r="AQ115" s="72" t="s">
        <v>103</v>
      </c>
      <c r="AR115" s="73"/>
      <c r="AS115" s="73"/>
      <c r="AT115" s="73"/>
      <c r="AU115" s="73"/>
      <c r="AV115" s="73"/>
      <c r="AW115" s="73"/>
      <c r="AX115" s="73"/>
      <c r="AY115" s="69" t="s">
        <v>19</v>
      </c>
      <c r="AZ115" s="69"/>
      <c r="BA115" s="69"/>
      <c r="BB115" s="69"/>
      <c r="BC115" s="69"/>
      <c r="BD115" s="69"/>
      <c r="BE115" s="69"/>
      <c r="BF115" s="69"/>
      <c r="BG115" s="69" t="s">
        <v>102</v>
      </c>
      <c r="BH115" s="84"/>
      <c r="BI115" s="84"/>
      <c r="BJ115" s="84"/>
      <c r="BK115" s="84"/>
      <c r="BL115" s="84"/>
      <c r="BM115" s="84"/>
      <c r="BN115" s="84"/>
      <c r="BO115" s="28"/>
      <c r="BP115" s="28"/>
      <c r="BQ115" s="28"/>
      <c r="BR115" s="34"/>
      <c r="BS115" s="34"/>
      <c r="BT115" s="34"/>
      <c r="BU115" s="34"/>
      <c r="BV115" s="34"/>
      <c r="BW115" s="34"/>
      <c r="BX115" s="34"/>
      <c r="BY115" s="34"/>
      <c r="BZ115" s="34"/>
      <c r="CA115" s="36" t="s">
        <v>100</v>
      </c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</row>
    <row r="116" spans="1:107" s="24" customFormat="1" ht="15.75" customHeight="1" x14ac:dyDescent="0.25">
      <c r="A116" s="88"/>
      <c r="B116" s="88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76"/>
      <c r="T116" s="69"/>
      <c r="U116" s="69"/>
      <c r="V116" s="69"/>
      <c r="W116" s="69"/>
      <c r="X116" s="69"/>
      <c r="Y116" s="69"/>
      <c r="Z116" s="69"/>
      <c r="AA116" s="72"/>
      <c r="AB116" s="77"/>
      <c r="AC116" s="77"/>
      <c r="AD116" s="77"/>
      <c r="AE116" s="77"/>
      <c r="AF116" s="77"/>
      <c r="AG116" s="77"/>
      <c r="AH116" s="77"/>
      <c r="AI116" s="78"/>
      <c r="AJ116" s="79"/>
      <c r="AK116" s="79"/>
      <c r="AL116" s="79"/>
      <c r="AM116" s="79"/>
      <c r="AN116" s="79"/>
      <c r="AO116" s="79"/>
      <c r="AP116" s="79"/>
      <c r="AQ116" s="78"/>
      <c r="AR116" s="79"/>
      <c r="AS116" s="79"/>
      <c r="AT116" s="79"/>
      <c r="AU116" s="79"/>
      <c r="AV116" s="79"/>
      <c r="AW116" s="79"/>
      <c r="AX116" s="7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28"/>
      <c r="BP116" s="28"/>
      <c r="BQ116" s="28"/>
      <c r="CA116" s="30" t="s">
        <v>92</v>
      </c>
    </row>
    <row r="117" spans="1:107" s="33" customFormat="1" ht="32.25" customHeight="1" x14ac:dyDescent="0.25">
      <c r="A117" s="90" t="s">
        <v>46</v>
      </c>
      <c r="B117" s="90"/>
      <c r="C117" s="83" t="s">
        <v>77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70" t="s">
        <v>41</v>
      </c>
      <c r="T117" s="71"/>
      <c r="U117" s="71"/>
      <c r="V117" s="71"/>
      <c r="W117" s="71"/>
      <c r="X117" s="71"/>
      <c r="Y117" s="71"/>
      <c r="Z117" s="71"/>
      <c r="AA117" s="72">
        <v>0</v>
      </c>
      <c r="AB117" s="73"/>
      <c r="AC117" s="73"/>
      <c r="AD117" s="73"/>
      <c r="AE117" s="73"/>
      <c r="AF117" s="73"/>
      <c r="AG117" s="73"/>
      <c r="AH117" s="73"/>
      <c r="AI117" s="72">
        <v>0</v>
      </c>
      <c r="AJ117" s="73"/>
      <c r="AK117" s="73"/>
      <c r="AL117" s="73"/>
      <c r="AM117" s="73"/>
      <c r="AN117" s="73"/>
      <c r="AO117" s="73"/>
      <c r="AP117" s="73"/>
      <c r="AQ117" s="72">
        <f>AI117-AA117</f>
        <v>0</v>
      </c>
      <c r="AR117" s="73"/>
      <c r="AS117" s="73"/>
      <c r="AT117" s="73"/>
      <c r="AU117" s="73"/>
      <c r="AV117" s="73"/>
      <c r="AW117" s="73"/>
      <c r="AX117" s="73"/>
      <c r="AY117" s="74" t="s">
        <v>41</v>
      </c>
      <c r="AZ117" s="75"/>
      <c r="BA117" s="75"/>
      <c r="BB117" s="75"/>
      <c r="BC117" s="75"/>
      <c r="BD117" s="75"/>
      <c r="BE117" s="75"/>
      <c r="BF117" s="75"/>
      <c r="BG117" s="74" t="s">
        <v>41</v>
      </c>
      <c r="BH117" s="75"/>
      <c r="BI117" s="75"/>
      <c r="BJ117" s="75"/>
      <c r="BK117" s="75"/>
      <c r="BL117" s="75"/>
      <c r="BM117" s="75"/>
      <c r="BN117" s="75"/>
      <c r="BO117" s="32"/>
      <c r="BP117" s="32"/>
      <c r="BQ117" s="32"/>
    </row>
    <row r="118" spans="1:107" ht="15.75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</row>
    <row r="119" spans="1:107" ht="15.75" customHeight="1" x14ac:dyDescent="0.2">
      <c r="A119" s="38" t="s">
        <v>78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</row>
    <row r="120" spans="1:107" ht="15.75" customHeight="1" x14ac:dyDescent="0.2">
      <c r="A120" s="206" t="s">
        <v>145</v>
      </c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  <c r="AF120" s="176"/>
      <c r="AG120" s="176"/>
      <c r="AH120" s="176"/>
      <c r="AI120" s="176"/>
      <c r="AJ120" s="176"/>
      <c r="AK120" s="176"/>
      <c r="AL120" s="176"/>
      <c r="AM120" s="176"/>
      <c r="AN120" s="176"/>
      <c r="AO120" s="176"/>
      <c r="AP120" s="176"/>
      <c r="AQ120" s="176"/>
      <c r="AR120" s="176"/>
      <c r="AS120" s="176"/>
      <c r="AT120" s="176"/>
      <c r="AU120" s="176"/>
      <c r="AV120" s="176"/>
      <c r="AW120" s="176"/>
      <c r="AX120" s="176"/>
      <c r="AY120" s="176"/>
      <c r="AZ120" s="176"/>
      <c r="BA120" s="176"/>
      <c r="BB120" s="176"/>
      <c r="BC120" s="176"/>
      <c r="BD120" s="176"/>
      <c r="BE120" s="176"/>
      <c r="BF120" s="176"/>
      <c r="BG120" s="176"/>
      <c r="BH120" s="176"/>
      <c r="BI120" s="176"/>
      <c r="BJ120" s="176"/>
      <c r="BK120" s="176"/>
      <c r="BL120" s="176"/>
      <c r="BM120" s="176"/>
      <c r="BN120" s="177"/>
      <c r="BO120" s="6"/>
      <c r="BP120" s="6"/>
      <c r="BQ120" s="6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</row>
    <row r="121" spans="1:107" ht="15.75" customHeight="1" x14ac:dyDescent="0.2">
      <c r="A121" s="38" t="s">
        <v>79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</row>
    <row r="122" spans="1:107" ht="15.75" customHeight="1" x14ac:dyDescent="0.2">
      <c r="A122" s="206" t="s">
        <v>146</v>
      </c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/>
      <c r="AZ122" s="176"/>
      <c r="BA122" s="176"/>
      <c r="BB122" s="176"/>
      <c r="BC122" s="176"/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6"/>
      <c r="BN122" s="177"/>
      <c r="BO122" s="6"/>
      <c r="BP122" s="6"/>
      <c r="BQ122" s="6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</row>
    <row r="123" spans="1:107" ht="15.75" customHeight="1" x14ac:dyDescent="0.25">
      <c r="A123" s="24" t="s">
        <v>80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15.75" customHeight="1" x14ac:dyDescent="0.2">
      <c r="A124" s="38" t="s">
        <v>81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68"/>
      <c r="N124" s="68"/>
      <c r="O124" s="68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</row>
    <row r="125" spans="1:107" ht="15.75" customHeight="1" x14ac:dyDescent="0.2">
      <c r="A125" s="206" t="s">
        <v>147</v>
      </c>
      <c r="B125" s="176"/>
      <c r="C125" s="176"/>
      <c r="D125" s="176"/>
      <c r="E125" s="176"/>
      <c r="F125" s="176"/>
      <c r="G125" s="176"/>
      <c r="H125" s="176"/>
      <c r="I125" s="176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  <c r="AF125" s="176"/>
      <c r="AG125" s="176"/>
      <c r="AH125" s="176"/>
      <c r="AI125" s="176"/>
      <c r="AJ125" s="176"/>
      <c r="AK125" s="176"/>
      <c r="AL125" s="176"/>
      <c r="AM125" s="176"/>
      <c r="AN125" s="176"/>
      <c r="AO125" s="176"/>
      <c r="AP125" s="176"/>
      <c r="AQ125" s="176"/>
      <c r="AR125" s="176"/>
      <c r="AS125" s="176"/>
      <c r="AT125" s="176"/>
      <c r="AU125" s="176"/>
      <c r="AV125" s="176"/>
      <c r="AW125" s="176"/>
      <c r="AX125" s="176"/>
      <c r="AY125" s="176"/>
      <c r="AZ125" s="176"/>
      <c r="BA125" s="176"/>
      <c r="BB125" s="176"/>
      <c r="BC125" s="176"/>
      <c r="BD125" s="176"/>
      <c r="BE125" s="176"/>
      <c r="BF125" s="176"/>
      <c r="BG125" s="176"/>
      <c r="BH125" s="176"/>
      <c r="BI125" s="176"/>
      <c r="BJ125" s="176"/>
      <c r="BK125" s="176"/>
      <c r="BL125" s="176"/>
      <c r="BM125" s="176"/>
      <c r="BN125" s="177"/>
      <c r="BO125" s="12"/>
      <c r="BP125" s="12"/>
      <c r="BQ125" s="12"/>
    </row>
    <row r="126" spans="1:107" ht="15.75" customHeight="1" x14ac:dyDescent="0.2">
      <c r="A126" s="38" t="s">
        <v>82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68"/>
      <c r="N126" s="68"/>
      <c r="O126" s="68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15.75" customHeight="1" x14ac:dyDescent="0.2">
      <c r="A127" s="206" t="s">
        <v>148</v>
      </c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176"/>
      <c r="AM127" s="176"/>
      <c r="AN127" s="176"/>
      <c r="AO127" s="176"/>
      <c r="AP127" s="176"/>
      <c r="AQ127" s="176"/>
      <c r="AR127" s="176"/>
      <c r="AS127" s="176"/>
      <c r="AT127" s="176"/>
      <c r="AU127" s="176"/>
      <c r="AV127" s="176"/>
      <c r="AW127" s="176"/>
      <c r="AX127" s="176"/>
      <c r="AY127" s="176"/>
      <c r="AZ127" s="176"/>
      <c r="BA127" s="176"/>
      <c r="BB127" s="176"/>
      <c r="BC127" s="176"/>
      <c r="BD127" s="176"/>
      <c r="BE127" s="176"/>
      <c r="BF127" s="176"/>
      <c r="BG127" s="176"/>
      <c r="BH127" s="176"/>
      <c r="BI127" s="176"/>
      <c r="BJ127" s="176"/>
      <c r="BK127" s="176"/>
      <c r="BL127" s="176"/>
      <c r="BM127" s="176"/>
      <c r="BN127" s="177"/>
      <c r="BO127" s="12"/>
      <c r="BP127" s="12"/>
      <c r="BQ127" s="12"/>
    </row>
    <row r="128" spans="1:107" ht="15.75" customHeight="1" x14ac:dyDescent="0.2">
      <c r="A128" s="38" t="s">
        <v>83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68"/>
      <c r="N128" s="68"/>
      <c r="O128" s="68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107" ht="15.75" customHeight="1" x14ac:dyDescent="0.2">
      <c r="A129" s="206" t="s">
        <v>149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6"/>
      <c r="AG129" s="176"/>
      <c r="AH129" s="176"/>
      <c r="AI129" s="176"/>
      <c r="AJ129" s="176"/>
      <c r="AK129" s="176"/>
      <c r="AL129" s="176"/>
      <c r="AM129" s="176"/>
      <c r="AN129" s="176"/>
      <c r="AO129" s="176"/>
      <c r="AP129" s="176"/>
      <c r="AQ129" s="176"/>
      <c r="AR129" s="176"/>
      <c r="AS129" s="176"/>
      <c r="AT129" s="176"/>
      <c r="AU129" s="176"/>
      <c r="AV129" s="176"/>
      <c r="AW129" s="176"/>
      <c r="AX129" s="176"/>
      <c r="AY129" s="176"/>
      <c r="AZ129" s="176"/>
      <c r="BA129" s="176"/>
      <c r="BB129" s="176"/>
      <c r="BC129" s="176"/>
      <c r="BD129" s="176"/>
      <c r="BE129" s="176"/>
      <c r="BF129" s="176"/>
      <c r="BG129" s="176"/>
      <c r="BH129" s="176"/>
      <c r="BI129" s="176"/>
      <c r="BJ129" s="176"/>
      <c r="BK129" s="176"/>
      <c r="BL129" s="176"/>
      <c r="BM129" s="176"/>
      <c r="BN129" s="177"/>
      <c r="BO129" s="12"/>
      <c r="BP129" s="12"/>
      <c r="BQ129" s="12"/>
    </row>
    <row r="130" spans="1:107" ht="15.75" customHeight="1" x14ac:dyDescent="0.2">
      <c r="A130" s="38" t="s">
        <v>84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68"/>
      <c r="N130" s="68"/>
      <c r="O130" s="68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107" ht="15.75" customHeight="1" x14ac:dyDescent="0.2">
      <c r="A131" s="206" t="s">
        <v>150</v>
      </c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  <c r="AP131" s="176"/>
      <c r="AQ131" s="176"/>
      <c r="AR131" s="176"/>
      <c r="AS131" s="176"/>
      <c r="AT131" s="176"/>
      <c r="AU131" s="176"/>
      <c r="AV131" s="176"/>
      <c r="AW131" s="176"/>
      <c r="AX131" s="176"/>
      <c r="AY131" s="176"/>
      <c r="AZ131" s="176"/>
      <c r="BA131" s="176"/>
      <c r="BB131" s="176"/>
      <c r="BC131" s="176"/>
      <c r="BD131" s="176"/>
      <c r="BE131" s="176"/>
      <c r="BF131" s="176"/>
      <c r="BG131" s="176"/>
      <c r="BH131" s="176"/>
      <c r="BI131" s="176"/>
      <c r="BJ131" s="176"/>
      <c r="BK131" s="176"/>
      <c r="BL131" s="176"/>
      <c r="BM131" s="176"/>
      <c r="BN131" s="177"/>
      <c r="BO131" s="12"/>
      <c r="BP131" s="12"/>
      <c r="BQ131" s="12"/>
    </row>
    <row r="132" spans="1:107" ht="15.7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107" ht="42" customHeight="1" x14ac:dyDescent="0.25">
      <c r="A133" s="196" t="s">
        <v>152</v>
      </c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208"/>
      <c r="AO133" s="208"/>
      <c r="AP133" s="200" t="s">
        <v>153</v>
      </c>
      <c r="AQ133" s="201"/>
      <c r="AR133" s="201"/>
      <c r="AS133" s="201"/>
      <c r="AT133" s="201"/>
      <c r="AU133" s="201"/>
      <c r="AV133" s="201"/>
      <c r="AW133" s="201"/>
      <c r="AX133" s="201"/>
      <c r="AY133" s="201"/>
      <c r="AZ133" s="201"/>
      <c r="BA133" s="201"/>
      <c r="BB133" s="201"/>
      <c r="BC133" s="201"/>
      <c r="BD133" s="201"/>
      <c r="BE133" s="201"/>
      <c r="BF133" s="201"/>
      <c r="BG133" s="201"/>
      <c r="BH133" s="201"/>
      <c r="BI133" s="207"/>
      <c r="BJ133" s="207"/>
      <c r="BK133" s="207"/>
      <c r="BL133" s="207"/>
      <c r="BM133" s="207"/>
      <c r="BN133" s="207"/>
      <c r="BO133" s="207"/>
      <c r="BP133" s="207"/>
      <c r="BQ133" s="207"/>
      <c r="BR133" s="207"/>
      <c r="BS133" s="207"/>
      <c r="BT133" s="207"/>
      <c r="BU133" s="207"/>
      <c r="BV133" s="207"/>
      <c r="BW133" s="207"/>
      <c r="BX133" s="207"/>
      <c r="BY133" s="207"/>
      <c r="BZ133" s="207"/>
      <c r="CA133" s="207"/>
      <c r="CB133" s="207"/>
      <c r="CC133" s="207"/>
      <c r="CD133" s="207"/>
      <c r="CE133" s="207"/>
      <c r="CF133" s="207"/>
      <c r="CG133" s="207"/>
      <c r="CH133" s="207"/>
      <c r="CI133" s="207"/>
      <c r="CJ133" s="207"/>
      <c r="CK133" s="207"/>
      <c r="CL133" s="207"/>
      <c r="CM133" s="207"/>
      <c r="CN133" s="207"/>
      <c r="CO133" s="207"/>
      <c r="CP133" s="207"/>
      <c r="CQ133" s="207"/>
      <c r="CR133" s="207"/>
      <c r="CS133" s="207"/>
      <c r="CT133" s="207"/>
      <c r="CU133" s="207"/>
      <c r="CV133" s="207"/>
      <c r="CW133" s="207"/>
      <c r="CX133" s="207"/>
      <c r="CY133" s="207"/>
      <c r="CZ133" s="207"/>
      <c r="DA133" s="207"/>
      <c r="DB133" s="207"/>
      <c r="DC133" s="207"/>
    </row>
    <row r="134" spans="1:107" x14ac:dyDescent="0.2">
      <c r="W134" s="148" t="s">
        <v>6</v>
      </c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4"/>
      <c r="AO134" s="4"/>
      <c r="AP134" s="148" t="s">
        <v>32</v>
      </c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7" spans="1:107" ht="31.5" customHeight="1" x14ac:dyDescent="0.25">
      <c r="A137" s="198" t="s">
        <v>127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49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3"/>
      <c r="AO137" s="3"/>
      <c r="AP137" s="202" t="s">
        <v>128</v>
      </c>
      <c r="AQ137" s="203"/>
      <c r="AR137" s="203"/>
      <c r="AS137" s="203"/>
      <c r="AT137" s="203"/>
      <c r="AU137" s="203"/>
      <c r="AV137" s="203"/>
      <c r="AW137" s="203"/>
      <c r="AX137" s="203"/>
      <c r="AY137" s="203"/>
      <c r="AZ137" s="203"/>
      <c r="BA137" s="203"/>
      <c r="BB137" s="203"/>
      <c r="BC137" s="203"/>
      <c r="BD137" s="203"/>
      <c r="BE137" s="203"/>
      <c r="BF137" s="203"/>
      <c r="BG137" s="203"/>
      <c r="BH137" s="203"/>
    </row>
    <row r="138" spans="1:107" x14ac:dyDescent="0.2">
      <c r="W138" s="148" t="s">
        <v>6</v>
      </c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4"/>
      <c r="AO138" s="4"/>
      <c r="AP138" s="148" t="s">
        <v>32</v>
      </c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</sheetData>
  <mergeCells count="662">
    <mergeCell ref="C88:BQ88"/>
    <mergeCell ref="A133:V133"/>
    <mergeCell ref="AP133:BH133"/>
    <mergeCell ref="W133:AM133"/>
    <mergeCell ref="AU99:AY99"/>
    <mergeCell ref="AZ99:BC99"/>
    <mergeCell ref="BD99:BH99"/>
    <mergeCell ref="BI99:BM99"/>
    <mergeCell ref="BN99:BQ99"/>
    <mergeCell ref="A99:B99"/>
    <mergeCell ref="C99:Z99"/>
    <mergeCell ref="AA99:AE99"/>
    <mergeCell ref="AF99:AJ99"/>
    <mergeCell ref="AK99:AO99"/>
    <mergeCell ref="AP99:AT99"/>
    <mergeCell ref="AP98:AT98"/>
    <mergeCell ref="AU98:AY98"/>
    <mergeCell ref="AZ98:BC98"/>
    <mergeCell ref="BD98:BH98"/>
    <mergeCell ref="BI98:BM98"/>
    <mergeCell ref="BN98:BQ98"/>
    <mergeCell ref="AU97:AY97"/>
    <mergeCell ref="AZ97:BC97"/>
    <mergeCell ref="BD97:BH97"/>
    <mergeCell ref="BI97:BM97"/>
    <mergeCell ref="BN97:BQ97"/>
    <mergeCell ref="A98:B98"/>
    <mergeCell ref="C98:Z98"/>
    <mergeCell ref="AA98:AE98"/>
    <mergeCell ref="AF98:AJ98"/>
    <mergeCell ref="AK98:AO98"/>
    <mergeCell ref="A97:B97"/>
    <mergeCell ref="C97:Z97"/>
    <mergeCell ref="AA97:AE97"/>
    <mergeCell ref="AF97:AJ97"/>
    <mergeCell ref="AK97:AO97"/>
    <mergeCell ref="AP97:AT97"/>
    <mergeCell ref="AP96:AT96"/>
    <mergeCell ref="AU96:AY96"/>
    <mergeCell ref="AZ96:BC96"/>
    <mergeCell ref="BD96:BH96"/>
    <mergeCell ref="BI96:BM96"/>
    <mergeCell ref="BN96:BQ96"/>
    <mergeCell ref="AU95:AY95"/>
    <mergeCell ref="AZ95:BC95"/>
    <mergeCell ref="BD95:BH95"/>
    <mergeCell ref="BI95:BM95"/>
    <mergeCell ref="BN95:BQ95"/>
    <mergeCell ref="A96:B96"/>
    <mergeCell ref="C96:Z96"/>
    <mergeCell ref="AA96:AE96"/>
    <mergeCell ref="AF96:AJ96"/>
    <mergeCell ref="AK96:AO96"/>
    <mergeCell ref="A95:B95"/>
    <mergeCell ref="C95:Z95"/>
    <mergeCell ref="AA95:AE95"/>
    <mergeCell ref="AF95:AJ95"/>
    <mergeCell ref="AK95:AO95"/>
    <mergeCell ref="AP95:AT95"/>
    <mergeCell ref="AP94:AT94"/>
    <mergeCell ref="AU94:AY94"/>
    <mergeCell ref="AZ94:BC94"/>
    <mergeCell ref="BD94:BH94"/>
    <mergeCell ref="BI94:BM94"/>
    <mergeCell ref="BN94:BQ94"/>
    <mergeCell ref="AU93:AY93"/>
    <mergeCell ref="AZ93:BC93"/>
    <mergeCell ref="BD93:BH93"/>
    <mergeCell ref="BI93:BM93"/>
    <mergeCell ref="BN93:BQ93"/>
    <mergeCell ref="A94:B94"/>
    <mergeCell ref="C94:Z94"/>
    <mergeCell ref="AA94:AE94"/>
    <mergeCell ref="AF94:AJ94"/>
    <mergeCell ref="AK94:AO94"/>
    <mergeCell ref="A93:B93"/>
    <mergeCell ref="C93:Z93"/>
    <mergeCell ref="AA93:AE93"/>
    <mergeCell ref="AF93:AJ93"/>
    <mergeCell ref="AK93:AO93"/>
    <mergeCell ref="AP93:AT93"/>
    <mergeCell ref="AP92:AT92"/>
    <mergeCell ref="AU92:AY92"/>
    <mergeCell ref="AZ92:BC92"/>
    <mergeCell ref="BD92:BH92"/>
    <mergeCell ref="BI92:BM92"/>
    <mergeCell ref="BN92:BQ92"/>
    <mergeCell ref="AU91:AY91"/>
    <mergeCell ref="AZ91:BC91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Z90:BC90"/>
    <mergeCell ref="BD90:BH90"/>
    <mergeCell ref="BI90:BM90"/>
    <mergeCell ref="BN90:BQ90"/>
    <mergeCell ref="A91:B91"/>
    <mergeCell ref="C91:Z91"/>
    <mergeCell ref="AA91:AE91"/>
    <mergeCell ref="AF91:AJ91"/>
    <mergeCell ref="AK91:AO91"/>
    <mergeCell ref="AP91:AT91"/>
    <mergeCell ref="BD89:BH89"/>
    <mergeCell ref="BI89:BM89"/>
    <mergeCell ref="BN89:BQ89"/>
    <mergeCell ref="A90:B90"/>
    <mergeCell ref="C90:Z90"/>
    <mergeCell ref="AA90:AE90"/>
    <mergeCell ref="AF90:AJ90"/>
    <mergeCell ref="AK90:AO90"/>
    <mergeCell ref="AP90:AT90"/>
    <mergeCell ref="AU90:AY90"/>
    <mergeCell ref="C86:BQ86"/>
    <mergeCell ref="A89:B89"/>
    <mergeCell ref="C89:Z89"/>
    <mergeCell ref="AA89:AE89"/>
    <mergeCell ref="AF89:AJ89"/>
    <mergeCell ref="AK89:AO89"/>
    <mergeCell ref="BI85:BM85"/>
    <mergeCell ref="BN85:BQ85"/>
    <mergeCell ref="A86:B86"/>
    <mergeCell ref="A85:B85"/>
    <mergeCell ref="C85:Z85"/>
    <mergeCell ref="AA85:AE85"/>
    <mergeCell ref="AF85:AJ85"/>
    <mergeCell ref="AK85:AO85"/>
    <mergeCell ref="AP85:AT85"/>
    <mergeCell ref="C62:BQ62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AN71:AR71"/>
    <mergeCell ref="AS71:AW71"/>
    <mergeCell ref="AX71:BB71"/>
    <mergeCell ref="BC71:BG71"/>
    <mergeCell ref="BH71:BL71"/>
    <mergeCell ref="BM71:BQ71"/>
    <mergeCell ref="AS70:AW70"/>
    <mergeCell ref="AX70:BB70"/>
    <mergeCell ref="BC70:BG70"/>
    <mergeCell ref="BH70:BL70"/>
    <mergeCell ref="BM70:BQ70"/>
    <mergeCell ref="A71:B71"/>
    <mergeCell ref="C71:X71"/>
    <mergeCell ref="Y71:AC71"/>
    <mergeCell ref="AD71:AH71"/>
    <mergeCell ref="AI71:AM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X69:BB69"/>
    <mergeCell ref="BC69:BG69"/>
    <mergeCell ref="BH69:BL69"/>
    <mergeCell ref="BM69:BQ69"/>
    <mergeCell ref="AS68:AW68"/>
    <mergeCell ref="AX68:BB68"/>
    <mergeCell ref="BC68:BG68"/>
    <mergeCell ref="BH68:BL68"/>
    <mergeCell ref="BM68:BQ68"/>
    <mergeCell ref="A69:B69"/>
    <mergeCell ref="C69:X69"/>
    <mergeCell ref="Y69:AC69"/>
    <mergeCell ref="AD69:AH69"/>
    <mergeCell ref="AI69:AM69"/>
    <mergeCell ref="A68:B68"/>
    <mergeCell ref="C68:X68"/>
    <mergeCell ref="Y68:AC68"/>
    <mergeCell ref="AD68:AH68"/>
    <mergeCell ref="AI68:AM68"/>
    <mergeCell ref="AN68:AR68"/>
    <mergeCell ref="AN67:AR67"/>
    <mergeCell ref="AS67:AW67"/>
    <mergeCell ref="AX67:BB67"/>
    <mergeCell ref="BC67:BG67"/>
    <mergeCell ref="BH67:BL67"/>
    <mergeCell ref="BM67:BQ67"/>
    <mergeCell ref="AS66:AW66"/>
    <mergeCell ref="AX66:BB66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66:B66"/>
    <mergeCell ref="C66:X66"/>
    <mergeCell ref="Y66:AC66"/>
    <mergeCell ref="AD66:AH66"/>
    <mergeCell ref="AI66:AM66"/>
    <mergeCell ref="AN66:AR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X63:BB63"/>
    <mergeCell ref="BC63:BG63"/>
    <mergeCell ref="BH63:BL63"/>
    <mergeCell ref="BM63:BQ63"/>
    <mergeCell ref="A64:B64"/>
    <mergeCell ref="C64:X64"/>
    <mergeCell ref="Y64:AC64"/>
    <mergeCell ref="AD64:AH64"/>
    <mergeCell ref="AI64:AM64"/>
    <mergeCell ref="AN64:AR64"/>
    <mergeCell ref="A63:B63"/>
    <mergeCell ref="C63:X63"/>
    <mergeCell ref="Y63:AC63"/>
    <mergeCell ref="AD63:AH63"/>
    <mergeCell ref="AI63:AM63"/>
    <mergeCell ref="AN63:AR63"/>
    <mergeCell ref="AS63:AW63"/>
    <mergeCell ref="BI31:BM31"/>
    <mergeCell ref="BN31:BQ31"/>
    <mergeCell ref="AF31:AJ31"/>
    <mergeCell ref="AK31:AO31"/>
    <mergeCell ref="AP31:AT31"/>
    <mergeCell ref="AU31:AY31"/>
    <mergeCell ref="AZ31:BC31"/>
    <mergeCell ref="BD31:BH31"/>
    <mergeCell ref="A54:BN54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5:BN35"/>
    <mergeCell ref="A33:BN33"/>
    <mergeCell ref="A51:BN51"/>
    <mergeCell ref="AZ30:BC30"/>
    <mergeCell ref="C36:R36"/>
    <mergeCell ref="BM59:BQ59"/>
    <mergeCell ref="BH59:BL59"/>
    <mergeCell ref="AD59:AH59"/>
    <mergeCell ref="AX59:BB59"/>
    <mergeCell ref="X37:AB37"/>
    <mergeCell ref="AC37:AH37"/>
    <mergeCell ref="BI37:BN37"/>
    <mergeCell ref="BD37:BH37"/>
    <mergeCell ref="AY37:BC37"/>
    <mergeCell ref="AI37:AM37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7:AR37"/>
    <mergeCell ref="AS37:AX37"/>
    <mergeCell ref="AU30:AY30"/>
    <mergeCell ref="A36:B36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8:BQ58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0:BL60"/>
    <mergeCell ref="BM60:BQ60"/>
    <mergeCell ref="BM61:BQ61"/>
    <mergeCell ref="BH61:BL61"/>
    <mergeCell ref="A28:B28"/>
    <mergeCell ref="AO2:BL6"/>
    <mergeCell ref="A7:BL7"/>
    <mergeCell ref="A8:BL8"/>
    <mergeCell ref="A9:BL9"/>
    <mergeCell ref="A23:BL23"/>
    <mergeCell ref="AX61:BB61"/>
    <mergeCell ref="AX60:BB60"/>
    <mergeCell ref="AS60:AW60"/>
    <mergeCell ref="AI61:AM61"/>
    <mergeCell ref="AN61:AR61"/>
    <mergeCell ref="AS61:AW61"/>
    <mergeCell ref="A29:B29"/>
    <mergeCell ref="AF29:AJ29"/>
    <mergeCell ref="AZ29:BC29"/>
    <mergeCell ref="AU29:AY29"/>
    <mergeCell ref="AA29:AE29"/>
    <mergeCell ref="C29:Z29"/>
    <mergeCell ref="AK29:AO29"/>
    <mergeCell ref="BD87:BH87"/>
    <mergeCell ref="BI87:BM87"/>
    <mergeCell ref="AP87:AT87"/>
    <mergeCell ref="AU87:AY87"/>
    <mergeCell ref="AZ87:BC87"/>
    <mergeCell ref="AK81:AO81"/>
    <mergeCell ref="AP81:AT81"/>
    <mergeCell ref="A62:B62"/>
    <mergeCell ref="AU81:AY81"/>
    <mergeCell ref="AZ81:BC81"/>
    <mergeCell ref="AZ82:BC82"/>
    <mergeCell ref="AZ83:BC83"/>
    <mergeCell ref="AK83:AO83"/>
    <mergeCell ref="AF87:AJ87"/>
    <mergeCell ref="BN87:BQ87"/>
    <mergeCell ref="AP138:BH138"/>
    <mergeCell ref="A137:V137"/>
    <mergeCell ref="W137:AM137"/>
    <mergeCell ref="AP137:BH137"/>
    <mergeCell ref="W138:AM138"/>
    <mergeCell ref="AP134:BH134"/>
    <mergeCell ref="W134:AM134"/>
    <mergeCell ref="A88:B88"/>
    <mergeCell ref="A58:B59"/>
    <mergeCell ref="BC60:BG60"/>
    <mergeCell ref="Y61:AC61"/>
    <mergeCell ref="BC61:BG61"/>
    <mergeCell ref="BC59:BG59"/>
    <mergeCell ref="AD61:AH61"/>
    <mergeCell ref="AI60:AM60"/>
    <mergeCell ref="AS59:AW59"/>
    <mergeCell ref="AN59:AR59"/>
    <mergeCell ref="AI59:AM59"/>
    <mergeCell ref="AN58:BB58"/>
    <mergeCell ref="A56:BQ56"/>
    <mergeCell ref="A61:B61"/>
    <mergeCell ref="A60:B60"/>
    <mergeCell ref="Y59:AC59"/>
    <mergeCell ref="A78:BQ78"/>
    <mergeCell ref="A39:BN39"/>
    <mergeCell ref="S37:W37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6:AH36"/>
    <mergeCell ref="AI36:AX36"/>
    <mergeCell ref="AP28:AT28"/>
    <mergeCell ref="AU28:AY28"/>
    <mergeCell ref="AY36:BN36"/>
    <mergeCell ref="AZ28:BC28"/>
    <mergeCell ref="BD28:BH28"/>
    <mergeCell ref="BI29:BM29"/>
    <mergeCell ref="BD29:BH29"/>
    <mergeCell ref="BN29:BQ29"/>
    <mergeCell ref="A37:B37"/>
    <mergeCell ref="A38:B38"/>
    <mergeCell ref="C50:R50"/>
    <mergeCell ref="C37:R37"/>
    <mergeCell ref="A42:BN42"/>
    <mergeCell ref="A46:B46"/>
    <mergeCell ref="A47:B47"/>
    <mergeCell ref="S50:AH50"/>
    <mergeCell ref="AI50:AX50"/>
    <mergeCell ref="AY50:BN50"/>
    <mergeCell ref="A40:B40"/>
    <mergeCell ref="A43:B43"/>
    <mergeCell ref="AY38:BN38"/>
    <mergeCell ref="A48:B48"/>
    <mergeCell ref="C38:R38"/>
    <mergeCell ref="C40:R40"/>
    <mergeCell ref="C43:R43"/>
    <mergeCell ref="C45:R45"/>
    <mergeCell ref="C46:R46"/>
    <mergeCell ref="A45:B45"/>
    <mergeCell ref="S38:AH38"/>
    <mergeCell ref="S40:AH40"/>
    <mergeCell ref="S43:AH43"/>
    <mergeCell ref="S45:AH45"/>
    <mergeCell ref="A44:XFD44"/>
    <mergeCell ref="AI38:AX38"/>
    <mergeCell ref="AI40:AX40"/>
    <mergeCell ref="AI43:AX43"/>
    <mergeCell ref="AI45:AX45"/>
    <mergeCell ref="AY40:BN40"/>
    <mergeCell ref="AI47:AX47"/>
    <mergeCell ref="AI48:AX48"/>
    <mergeCell ref="A50:B50"/>
    <mergeCell ref="C47:R47"/>
    <mergeCell ref="C48:R48"/>
    <mergeCell ref="S46:AH46"/>
    <mergeCell ref="S47:AH47"/>
    <mergeCell ref="S48:AH48"/>
    <mergeCell ref="A49:BN49"/>
    <mergeCell ref="A53:B53"/>
    <mergeCell ref="C52:R52"/>
    <mergeCell ref="C53:R53"/>
    <mergeCell ref="A52:B52"/>
    <mergeCell ref="AY48:BN48"/>
    <mergeCell ref="AY43:BN43"/>
    <mergeCell ref="AY45:BN45"/>
    <mergeCell ref="AY46:BN46"/>
    <mergeCell ref="AY47:BN47"/>
    <mergeCell ref="AI46:AX46"/>
    <mergeCell ref="AY53:BN53"/>
    <mergeCell ref="S53:AH53"/>
    <mergeCell ref="AI52:AX52"/>
    <mergeCell ref="AI53:AX53"/>
    <mergeCell ref="S52:AH52"/>
    <mergeCell ref="AY52:BN52"/>
    <mergeCell ref="A79:BQ79"/>
    <mergeCell ref="A80:B81"/>
    <mergeCell ref="C80:Z81"/>
    <mergeCell ref="AA80:AO80"/>
    <mergeCell ref="AP80:BC80"/>
    <mergeCell ref="BD80:BQ80"/>
    <mergeCell ref="AA81:AE81"/>
    <mergeCell ref="AF81:AJ81"/>
    <mergeCell ref="BD81:BH81"/>
    <mergeCell ref="BI81:BM81"/>
    <mergeCell ref="BN81:BQ81"/>
    <mergeCell ref="A82:B82"/>
    <mergeCell ref="C82:Z82"/>
    <mergeCell ref="AA82:AE82"/>
    <mergeCell ref="AF82:AJ82"/>
    <mergeCell ref="AK82:AO82"/>
    <mergeCell ref="AP82:AT82"/>
    <mergeCell ref="AU82:AY82"/>
    <mergeCell ref="BD82:BH82"/>
    <mergeCell ref="BI82:BM82"/>
    <mergeCell ref="AP83:AT83"/>
    <mergeCell ref="AU83:AY83"/>
    <mergeCell ref="A83:B83"/>
    <mergeCell ref="C83:Z83"/>
    <mergeCell ref="AA83:AE83"/>
    <mergeCell ref="AF83:AJ83"/>
    <mergeCell ref="BN84:BQ84"/>
    <mergeCell ref="BD84:BH84"/>
    <mergeCell ref="BI83:BM83"/>
    <mergeCell ref="BN83:BQ83"/>
    <mergeCell ref="BN82:BQ82"/>
    <mergeCell ref="BD83:BH83"/>
    <mergeCell ref="AA87:AE87"/>
    <mergeCell ref="AK84:AO84"/>
    <mergeCell ref="AP84:AT84"/>
    <mergeCell ref="AU84:AY84"/>
    <mergeCell ref="AZ84:BC84"/>
    <mergeCell ref="BI84:BM84"/>
    <mergeCell ref="AK87:AO87"/>
    <mergeCell ref="AU85:AY85"/>
    <mergeCell ref="AZ85:BC85"/>
    <mergeCell ref="BD85:BH85"/>
    <mergeCell ref="A84:B84"/>
    <mergeCell ref="C84:Z84"/>
    <mergeCell ref="AA84:AE84"/>
    <mergeCell ref="AF84:AJ84"/>
    <mergeCell ref="A87:B87"/>
    <mergeCell ref="C87:Z87"/>
    <mergeCell ref="AA102:AH102"/>
    <mergeCell ref="AI102:AP102"/>
    <mergeCell ref="AQ102:AX102"/>
    <mergeCell ref="AY102:BF102"/>
    <mergeCell ref="AP89:AT89"/>
    <mergeCell ref="AU89:AY89"/>
    <mergeCell ref="AZ89:BC89"/>
    <mergeCell ref="A103:B103"/>
    <mergeCell ref="C103:R103"/>
    <mergeCell ref="S103:W103"/>
    <mergeCell ref="X103:AB103"/>
    <mergeCell ref="A100:BQ100"/>
    <mergeCell ref="A101:BN101"/>
    <mergeCell ref="A102:B102"/>
    <mergeCell ref="C102:R102"/>
    <mergeCell ref="S102:Z102"/>
    <mergeCell ref="AY103:BC103"/>
    <mergeCell ref="BD103:BH103"/>
    <mergeCell ref="BI103:BN103"/>
    <mergeCell ref="A105:B105"/>
    <mergeCell ref="C105:R105"/>
    <mergeCell ref="A104:B104"/>
    <mergeCell ref="AC103:AH103"/>
    <mergeCell ref="AI103:AM103"/>
    <mergeCell ref="AN103:AR103"/>
    <mergeCell ref="AS103:AX103"/>
    <mergeCell ref="AI108:AP108"/>
    <mergeCell ref="A107:B107"/>
    <mergeCell ref="C107:R107"/>
    <mergeCell ref="A106:B106"/>
    <mergeCell ref="C106:R106"/>
    <mergeCell ref="S106:Z106"/>
    <mergeCell ref="AI106:AP106"/>
    <mergeCell ref="A109:B109"/>
    <mergeCell ref="C109:R109"/>
    <mergeCell ref="S109:Z109"/>
    <mergeCell ref="AA109:AH109"/>
    <mergeCell ref="A108:B108"/>
    <mergeCell ref="C108:R108"/>
    <mergeCell ref="AI114:AP114"/>
    <mergeCell ref="A114:B114"/>
    <mergeCell ref="AY114:BF114"/>
    <mergeCell ref="BG114:BN114"/>
    <mergeCell ref="S115:Z115"/>
    <mergeCell ref="AA115:AH115"/>
    <mergeCell ref="AY115:BF115"/>
    <mergeCell ref="BG115:BN115"/>
    <mergeCell ref="A117:B117"/>
    <mergeCell ref="C117:R117"/>
    <mergeCell ref="A116:B116"/>
    <mergeCell ref="C116:R116"/>
    <mergeCell ref="C114:R114"/>
    <mergeCell ref="AQ114:AX114"/>
    <mergeCell ref="A115:B115"/>
    <mergeCell ref="C115:R115"/>
    <mergeCell ref="S114:Z114"/>
    <mergeCell ref="AA114:AH114"/>
    <mergeCell ref="BG102:BN102"/>
    <mergeCell ref="S105:Z105"/>
    <mergeCell ref="AI105:AP105"/>
    <mergeCell ref="AQ105:AX105"/>
    <mergeCell ref="AY105:BF105"/>
    <mergeCell ref="BG105:BN105"/>
    <mergeCell ref="AQ104:AX104"/>
    <mergeCell ref="AY104:BF104"/>
    <mergeCell ref="BG104:BN104"/>
    <mergeCell ref="AA105:AH105"/>
    <mergeCell ref="AY107:BF107"/>
    <mergeCell ref="BG107:BN107"/>
    <mergeCell ref="AI107:AP107"/>
    <mergeCell ref="AQ107:AX107"/>
    <mergeCell ref="C104:R104"/>
    <mergeCell ref="S104:Z104"/>
    <mergeCell ref="AA104:AH104"/>
    <mergeCell ref="AI104:AP104"/>
    <mergeCell ref="AY109:BF109"/>
    <mergeCell ref="BG109:BN109"/>
    <mergeCell ref="S108:Z108"/>
    <mergeCell ref="AA108:AH108"/>
    <mergeCell ref="AQ106:AX106"/>
    <mergeCell ref="AY106:BF106"/>
    <mergeCell ref="BG106:BN106"/>
    <mergeCell ref="S107:Z107"/>
    <mergeCell ref="AA106:AH106"/>
    <mergeCell ref="AA107:AH107"/>
    <mergeCell ref="A111:B111"/>
    <mergeCell ref="C111:R111"/>
    <mergeCell ref="S111:Z111"/>
    <mergeCell ref="AA111:AH111"/>
    <mergeCell ref="AI109:AP109"/>
    <mergeCell ref="AQ108:AX108"/>
    <mergeCell ref="AQ109:AX109"/>
    <mergeCell ref="A110:BN110"/>
    <mergeCell ref="AY108:BF108"/>
    <mergeCell ref="BG108:BN108"/>
    <mergeCell ref="AI116:AP116"/>
    <mergeCell ref="AQ116:AX116"/>
    <mergeCell ref="AI115:AP115"/>
    <mergeCell ref="AQ115:AX115"/>
    <mergeCell ref="AY111:BF111"/>
    <mergeCell ref="BG111:BN111"/>
    <mergeCell ref="A112:BN112"/>
    <mergeCell ref="A113:BN113"/>
    <mergeCell ref="AI111:AP111"/>
    <mergeCell ref="AQ111:AX111"/>
    <mergeCell ref="AY116:BF116"/>
    <mergeCell ref="BG116:BN116"/>
    <mergeCell ref="S117:Z117"/>
    <mergeCell ref="AA117:AH117"/>
    <mergeCell ref="AI117:AP117"/>
    <mergeCell ref="AQ117:AX117"/>
    <mergeCell ref="AY117:BF117"/>
    <mergeCell ref="BG117:BN117"/>
    <mergeCell ref="S116:Z116"/>
    <mergeCell ref="AA116:AH116"/>
    <mergeCell ref="A124:O124"/>
    <mergeCell ref="A125:BN125"/>
    <mergeCell ref="A126:O126"/>
    <mergeCell ref="A119:BQ119"/>
    <mergeCell ref="A120:BN120"/>
    <mergeCell ref="A121:BQ121"/>
    <mergeCell ref="A122:BN122"/>
    <mergeCell ref="AY41:BN41"/>
    <mergeCell ref="A41:B41"/>
    <mergeCell ref="C41:R41"/>
    <mergeCell ref="S41:AH41"/>
    <mergeCell ref="AI41:AX41"/>
    <mergeCell ref="A131:BN131"/>
    <mergeCell ref="A127:BN127"/>
    <mergeCell ref="A128:O128"/>
    <mergeCell ref="A129:BN129"/>
    <mergeCell ref="A130:O130"/>
    <mergeCell ref="A75:BQ75"/>
    <mergeCell ref="A76:BN76"/>
    <mergeCell ref="C58:X59"/>
    <mergeCell ref="C60:X60"/>
    <mergeCell ref="C61:X61"/>
    <mergeCell ref="AD60:AH60"/>
    <mergeCell ref="AN60:AR60"/>
    <mergeCell ref="Y58:AM58"/>
    <mergeCell ref="Y60:AC60"/>
  </mergeCells>
  <phoneticPr fontId="0" type="noConversion"/>
  <conditionalFormatting sqref="C62:C73">
    <cfRule type="cellIs" dxfId="1" priority="1" stopIfTrue="1" operator="equal">
      <formula>$C61</formula>
    </cfRule>
  </conditionalFormatting>
  <conditionalFormatting sqref="A52:B53 A131 A111:B111 A127 A40:B41 A114:B117 A120 A122 A125 A129 A38:B38 A50:B50 A43:B43 A45:B48 A105:B109 A76 A62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2026-02-25T09:56:13Z</cp:lastPrinted>
  <dcterms:created xsi:type="dcterms:W3CDTF">2016-08-10T10:53:25Z</dcterms:created>
  <dcterms:modified xsi:type="dcterms:W3CDTF">2026-02-25T09:56:20Z</dcterms:modified>
</cp:coreProperties>
</file>